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1" documentId="8_{844CE0BE-A780-45B1-8BDA-E79BB1A5804F}" xr6:coauthVersionLast="47" xr6:coauthVersionMax="47" xr10:uidLastSave="{DEA49FAD-CEDE-4191-929D-1E9F63A7DDFE}"/>
  <bookViews>
    <workbookView xWindow="28680" yWindow="-120" windowWidth="29040" windowHeight="15720" xr2:uid="{F50EBDA9-D3C2-4A16-A62E-8F1E62F34F40}"/>
  </bookViews>
  <sheets>
    <sheet name="Jim Gar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<sst xmlns="http://schemas.openxmlformats.org/spreadsheetml/2006/main" count="2382" uniqueCount="701">
  <si>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</si>
  <si>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</si>
  <si>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</si>
  <si>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</si>
  <si>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</si>
  <si>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</si>
  <si>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</si>
  <si>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</si>
  <si>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</si>
  <si>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</si>
  <si>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</si>
  <si>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</si>
  <si>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</si>
  <si>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</si>
  <si>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</si>
  <si>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</si>
  <si>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</si>
  <si>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</si>
  <si>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</si>
  <si>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</si>
  <si>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</si>
  <si>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</si>
  <si>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</si>
  <si>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</si>
  <si>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</si>
  <si>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</si>
  <si>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</si>
  <si>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</si>
  <si>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</si>
  <si>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</si>
  <si>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</si>
  <si>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</si>
  <si>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</si>
  <si>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</si>
  <si>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</si>
  <si>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</si>
  <si>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</si>
  <si>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</si>
  <si>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</si>
  <si>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</si>
  <si>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</si>
  <si>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</si>
  <si>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</si>
  <si>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</si>
  <si>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</si>
  <si>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</si>
  <si>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</si>
  <si>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</si>
  <si>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</si>
  <si>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</si>
  <si>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</si>
  <si>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</si>
  <si>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</si>
  <si>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</si>
  <si>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</si>
  <si>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</si>
  <si>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</si>
  <si>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</si>
  <si>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</si>
  <si>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</si>
  <si>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</si>
  <si>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</si>
  <si>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</si>
  <si>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</si>
  <si>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</si>
  <si>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</si>
  <si>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</si>
  <si>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</si>
  <si>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</si>
  <si>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</si>
  <si>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</si>
  <si>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</si>
  <si>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</si>
  <si>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</si>
  <si>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</si>
  <si>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</si>
  <si>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</si>
  <si>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</si>
  <si>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</si>
  <si>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</si>
  <si>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</si>
  <si>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</si>
  <si>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</si>
  <si>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</si>
  <si>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</si>
  <si>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</si>
  <si>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</si>
  <si>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</si>
  <si>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</si>
  <si>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</si>
  <si>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</si>
  <si>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</si>
  <si>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</si>
  <si>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</si>
  <si>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</si>
  <si>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</si>
  <si>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</si>
  <si>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</si>
  <si>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</si>
  <si>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</si>
  <si>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</si>
  <si>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</si>
  <si>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</si>
  <si>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</si>
  <si>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</si>
  <si>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</si>
  <si>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</si>
  <si>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</si>
  <si>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</si>
  <si>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</si>
  <si>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</si>
  <si>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</si>
  <si>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</si>
  <si>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</si>
  <si>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</si>
  <si>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</si>
  <si>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</si>
  <si>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</si>
  <si>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</si>
  <si>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</si>
  <si>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</si>
  <si>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</si>
  <si>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</si>
  <si>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</si>
  <si>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</si>
  <si>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</si>
  <si>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</si>
  <si>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</si>
  <si>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</si>
  <si>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</si>
  <si>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</si>
  <si>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</si>
  <si>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</si>
  <si>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</si>
  <si>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</si>
  <si>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</si>
  <si>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</si>
  <si>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</si>
  <si>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</si>
  <si>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</si>
  <si>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</si>
  <si>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</si>
  <si>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</si>
  <si>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</si>
  <si>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</si>
  <si>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</si>
  <si>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</si>
  <si>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</si>
  <si>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</si>
  <si>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</si>
  <si>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</si>
  <si>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</si>
  <si>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</si>
  <si>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</si>
  <si>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</si>
  <si>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</si>
  <si>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</si>
  <si>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</si>
  <si>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</si>
  <si>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</si>
  <si>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</si>
  <si>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</si>
  <si>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</si>
  <si>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</si>
  <si>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</si>
  <si>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</si>
  <si>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</si>
  <si>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</si>
  <si>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</si>
  <si>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</si>
  <si>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</si>
  <si>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</si>
  <si>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</si>
  <si>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</si>
  <si>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</si>
  <si>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</si>
  <si>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</si>
  <si>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</si>
  <si>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Garner</t>
  </si>
  <si>
    <t>AoT</t>
  </si>
  <si>
    <t>CSA Service Ribbon Award</t>
  </si>
  <si>
    <t>Conduct Pts - AoA - Jan. 2008</t>
  </si>
  <si>
    <t>Conduct Pts - AoA - Feb. 2008</t>
  </si>
  <si>
    <t>Conduct Pts. AoA - Mar. 2008</t>
  </si>
  <si>
    <t>Conduct Pts. AoA - Apr. 2008</t>
  </si>
  <si>
    <t>Conduct Pts. - AoA - May 2008</t>
  </si>
  <si>
    <t>Conduct AoA August - December 2008</t>
  </si>
  <si>
    <t>Conduct AoA January - June 2009</t>
  </si>
  <si>
    <t>Conduct Points AoA - July/Sept 2009</t>
  </si>
  <si>
    <t>AoA Conduct Points Nov</t>
  </si>
  <si>
    <t>AoA Admin Points Jan</t>
  </si>
  <si>
    <t>AoA Conduct Points Jan</t>
  </si>
  <si>
    <t>Conduct Points-CSA Adjutant in Chief- Jan-Feb 2010</t>
  </si>
  <si>
    <t>Conduct Points-CSA Adjutant in Chief- Mar-Apr 2010</t>
  </si>
  <si>
    <t>AoA Conduct Points Apr</t>
  </si>
  <si>
    <t>Conduct Points-CSA Adjutant in Chief- May 2010</t>
  </si>
  <si>
    <t>AoA Conduct Points May</t>
  </si>
  <si>
    <t>Conduct Points-CSA Adjutant in Chief- Jun 2010</t>
  </si>
  <si>
    <t>AoA Conduct Points June</t>
  </si>
  <si>
    <t>CSA Combat Action Ribbon</t>
  </si>
  <si>
    <t>Conduct Points-CSA Adjutant in Chief- Jul 2010</t>
  </si>
  <si>
    <t>AoA Condut Points July</t>
  </si>
  <si>
    <t>Conduct Points-CSA Adjutant in Chief- Aug 2010</t>
  </si>
  <si>
    <t>AoA Conduct Points August</t>
  </si>
  <si>
    <t>AoA Conduct Points September</t>
  </si>
  <si>
    <t>AoA Conduct Points October</t>
  </si>
  <si>
    <t>Nathan Bedford Forrest Badge of Recognition</t>
  </si>
  <si>
    <t>Nathan B Forrest Medal of Recognition (1st Award)</t>
  </si>
  <si>
    <t>AoA DC Admin Points December</t>
  </si>
  <si>
    <t>AoA Conduct Points December</t>
  </si>
  <si>
    <t>CoS Admin points, Sept. 201o thru Jan. 2011</t>
  </si>
  <si>
    <t>AoA DC Admin Points January</t>
  </si>
  <si>
    <t>AoA Conduct Points January</t>
  </si>
  <si>
    <t>AoA Conduct Points February</t>
  </si>
  <si>
    <t>AoA DC Admin Points February</t>
  </si>
  <si>
    <t>AoA DC Admin Points March</t>
  </si>
  <si>
    <t>AoA Conduct Points March</t>
  </si>
  <si>
    <t>CSA CoS points for Feb/March/April admin points.</t>
  </si>
  <si>
    <t>Order of the Purple Eagle _x0013_ 1st Award</t>
  </si>
  <si>
    <t>AoA Conduct Points April</t>
  </si>
  <si>
    <t>AoA DC Admin Points April</t>
  </si>
  <si>
    <t>AoA DC Admin Points May</t>
  </si>
  <si>
    <t>CSA CoS May 2011 Admin points.</t>
  </si>
  <si>
    <t>CoS Admin points, June 2011, July reporting period</t>
  </si>
  <si>
    <t>AoA DC Admin Points June</t>
  </si>
  <si>
    <t>AoA DC Admin Points July</t>
  </si>
  <si>
    <t>AoA Conduct Points July</t>
  </si>
  <si>
    <t>AoA DC Admin Points August</t>
  </si>
  <si>
    <t>AoA DC Admin Points September</t>
  </si>
  <si>
    <t>Chief of Staff admin points July/Aug/sept</t>
  </si>
  <si>
    <t>1st Samuel Cooper Medal of Service</t>
  </si>
  <si>
    <t>1st James Longstreet Medal of Recognition</t>
  </si>
  <si>
    <t>1st Richard S. Ewell Medal of Service</t>
  </si>
  <si>
    <t>1st Patrick Cleburne Medal of Service</t>
  </si>
  <si>
    <t>AotM Conduct Points October</t>
  </si>
  <si>
    <t>Chiefs of Staff to CoA October</t>
  </si>
  <si>
    <t>John Dragan Award (1)</t>
  </si>
  <si>
    <t>AotM CoS November 2011 Admin Points</t>
  </si>
  <si>
    <t>AotM AC December 2011 Admin Points</t>
  </si>
  <si>
    <t>AotM January 2012 Conduct Points</t>
  </si>
  <si>
    <t>AotM - November/December 2011 &amp; February 2012 Cond</t>
  </si>
  <si>
    <t>AotM March 2012 Conduct Points</t>
  </si>
  <si>
    <t>AotM April 2012 Conduct Points</t>
  </si>
  <si>
    <t>2nd Patrick Cleburne Medal of Service</t>
  </si>
  <si>
    <t>conduct points for July</t>
  </si>
  <si>
    <t>AotM AC January-June 2012 Admin Points</t>
  </si>
  <si>
    <t>Aug&amp; Sep 2012 Admin/Conduct Pts</t>
  </si>
  <si>
    <t>Oct 2012 Admin 15 Pts Conduct 2 Pts</t>
  </si>
  <si>
    <t>3rd Patrick Cleburne Medal of Service</t>
  </si>
  <si>
    <t>1st P. G. T. Beauregard Medal of Recognition</t>
  </si>
  <si>
    <t>2nd Richard S. Ewell Medal of Service</t>
  </si>
  <si>
    <t>AotM- March 2013 Conduct Points</t>
  </si>
  <si>
    <t>AotM- April 2013 Conduct Points</t>
  </si>
  <si>
    <t>1st Jefferson Davis Medal of Recognition</t>
  </si>
  <si>
    <t>2nd James Longstreet Medal of Recognition</t>
  </si>
  <si>
    <t>AotM- February 2013 Conduct Points</t>
  </si>
  <si>
    <t>AotM- February 2013 Administration Points</t>
  </si>
  <si>
    <t>AotM- May 2013 Conduct Points</t>
  </si>
  <si>
    <t>AotM-June 2013 Conduct Points</t>
  </si>
  <si>
    <t>AotM-July 2013 Conduct Points</t>
  </si>
  <si>
    <t>Conduct Points Aug-Dec 2013</t>
  </si>
  <si>
    <t>Transfered AotM to AotW</t>
  </si>
  <si>
    <t>AotW Aug-January 2014/15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</si>
  <si>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</si>
  <si>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</si>
  <si>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</si>
  <si>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</si>
  <si>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</si>
  <si>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</si>
  <si>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Special Conduct Points July</t>
  </si>
  <si>
    <t>AoT Conduct 5/16 thru 5/17</t>
  </si>
  <si>
    <t>AoT Conduct June - July '17</t>
  </si>
  <si>
    <t>AoT Conduct Aug - Oct '17</t>
  </si>
  <si>
    <t>AoT Campaign Ribbon Antietam</t>
  </si>
  <si>
    <t>AoT Campaign Ribbon Atlanta</t>
  </si>
  <si>
    <t>AoT Campaign Ribbon Chancellorsville</t>
  </si>
  <si>
    <t>AoT Campaign Ribbon Chickamauga</t>
  </si>
  <si>
    <t>AoT Campaign Ribbon Franklin</t>
  </si>
  <si>
    <t>AoT Campaign Ribbon Gettysburg</t>
  </si>
  <si>
    <t>Conduct Dec 17 - Mar 18</t>
  </si>
  <si>
    <t>Patrick Cleburne Medal of Service 4th Award</t>
  </si>
  <si>
    <t>Jefferson Davis Medal of Recognition 2nd Award</t>
  </si>
  <si>
    <t>Samual Cooper Medal of Recognition - 2nd Award</t>
  </si>
  <si>
    <t>Five Years CSA Service Ribbon</t>
  </si>
  <si>
    <t>Conduct Apr - Nov 2018</t>
  </si>
  <si>
    <t>Conduct Dec 18 - Apr 19</t>
  </si>
  <si>
    <t>Conduct Apr - Oct 2019</t>
  </si>
  <si>
    <t>Conduct Nov/May 2020</t>
  </si>
  <si>
    <t>Admin &amp; Conduct Points Sept 2020</t>
  </si>
  <si>
    <t>ANV 4th QTR Admin &amp; Conduct Pts</t>
  </si>
  <si>
    <t>3rd Samuel Cooper Medal of Service</t>
  </si>
  <si>
    <t>3rd Jefferson Davis Medal of Recognition</t>
  </si>
  <si>
    <t>5th Patrick Cleburne Medal of Service</t>
  </si>
  <si>
    <t>CoA Discretionary Points - Jan 2017 to Dec 2020</t>
  </si>
  <si>
    <t>ANV 1st Qtr Admin Points</t>
  </si>
  <si>
    <t>1st A. P. Hill Medal of Service</t>
  </si>
  <si>
    <t>2nd A. P. Hill Medal of Service</t>
  </si>
  <si>
    <t>4th Richard S. Ewell Medal of Service</t>
  </si>
  <si>
    <t>3rd Richard S. Ewell Medal of Service</t>
  </si>
  <si>
    <t>4th James Longstreet Medal of Recognition</t>
  </si>
  <si>
    <t>3rd James Longstreet Medal of Recognition</t>
  </si>
  <si>
    <t>ANV 2nd Qtr Admin Points</t>
  </si>
  <si>
    <t>ANV 2nd Qtr Conduct Points</t>
  </si>
  <si>
    <t>ANV 3rd Qtr Admin Points</t>
  </si>
  <si>
    <t>ANV 3rd Qtr Conduct Points</t>
  </si>
  <si>
    <t>ANV Admin Points (10/21)</t>
  </si>
  <si>
    <t>John Dragan Award (2)</t>
  </si>
  <si>
    <t>AoT Conduct Points 12/21 to 03/22</t>
  </si>
  <si>
    <t>AoT Conduct Points 04/22 to 06/22</t>
  </si>
  <si>
    <t>July-Sept Muster</t>
  </si>
  <si>
    <t>BC AoT 1Q</t>
  </si>
  <si>
    <t>AoT BC 2Q</t>
  </si>
  <si>
    <t>AoT BC 3Q</t>
  </si>
  <si>
    <t>Dixie Medal</t>
  </si>
  <si>
    <t>Warrior Medal (1)</t>
  </si>
  <si>
    <t>Brotherhood Medal (1)</t>
  </si>
  <si>
    <t>Brotherhood Medal (2)</t>
  </si>
  <si>
    <t>07Dec13298</t>
  </si>
  <si>
    <t>Jim Garner, CSA</t>
  </si>
  <si>
    <t>Willie Tisdale, CSA</t>
  </si>
  <si>
    <t>WDS Chickamauga</t>
  </si>
  <si>
    <t>013 P_Open Knob 3pm 10 /10</t>
  </si>
  <si>
    <t>08Jan13344</t>
  </si>
  <si>
    <t>Randall Sickbert, USA</t>
  </si>
  <si>
    <t>055 Chick_Horseshoe Ridge (H) 18 /18</t>
  </si>
  <si>
    <t>08Jan13395</t>
  </si>
  <si>
    <t>Richard Anderson, USA</t>
  </si>
  <si>
    <t>Cam_McCown Attacks (H)(w).scn /12</t>
  </si>
  <si>
    <t>.</t>
  </si>
  <si>
    <t>08Feb13521</t>
  </si>
  <si>
    <t>087 Frk_Battle for Kentucky 40 /40</t>
  </si>
  <si>
    <t>08Feb13594</t>
  </si>
  <si>
    <t>064 Chatt_Missionary Ridge (H)w 27 /27</t>
  </si>
  <si>
    <t>08Feb13593</t>
  </si>
  <si>
    <t>08Mar13725</t>
  </si>
  <si>
    <t>08Mar13722</t>
  </si>
  <si>
    <t>Robert Noftz, USA</t>
  </si>
  <si>
    <t>WDS Atlanta</t>
  </si>
  <si>
    <t>002-Rocky Face Ridge May 8_weather /37</t>
  </si>
  <si>
    <t>08Mar13729</t>
  </si>
  <si>
    <t>08Mar13730</t>
  </si>
  <si>
    <t>Richard Whipkey, USA</t>
  </si>
  <si>
    <t>006-Rocky Face Meeting Engagement Weather /46</t>
  </si>
  <si>
    <t>08Apr13807</t>
  </si>
  <si>
    <t>Jerry Butley, USA</t>
  </si>
  <si>
    <t>046-Picketts Mill May 27 Historical /14</t>
  </si>
  <si>
    <t>08Apr13810</t>
  </si>
  <si>
    <t>Joe McCleery, USA</t>
  </si>
  <si>
    <t>003-Rocky Face Dug Gap May 8th Historical /12</t>
  </si>
  <si>
    <t>08Apr13828</t>
  </si>
  <si>
    <t>Charles Babb, USA</t>
  </si>
  <si>
    <t>046 Chick_Chickamauga Day 2 (H)w 35 /35</t>
  </si>
  <si>
    <t>08May13959</t>
  </si>
  <si>
    <t>08May13956</t>
  </si>
  <si>
    <t>028 SR_Murfreesboro V.6 ( Meet)w 35 /35</t>
  </si>
  <si>
    <t>08Jun14054</t>
  </si>
  <si>
    <t>074-Cheatham's Hill June 27 9am Historical /12</t>
  </si>
  <si>
    <t>08Jun14077</t>
  </si>
  <si>
    <t>012-Resaca May 14th Weather /36</t>
  </si>
  <si>
    <t>08Jun14125</t>
  </si>
  <si>
    <t>073-Kennesaw June 27 V.2 /40</t>
  </si>
  <si>
    <t>08Jul14243</t>
  </si>
  <si>
    <t>114-Jonesboro August 31 Weather /20</t>
  </si>
  <si>
    <t>08Jul14244</t>
  </si>
  <si>
    <t>086 Chatt_Ringgold Gap (H)w 12 /12</t>
  </si>
  <si>
    <t>08Aug14342</t>
  </si>
  <si>
    <t>080 Chatt_Wauhatchie V.1 (H)w 10 /10</t>
  </si>
  <si>
    <t>08Aug14345</t>
  </si>
  <si>
    <t>037-Cassville May 19 PM Historical /40</t>
  </si>
  <si>
    <t>08Aug14391</t>
  </si>
  <si>
    <t>018-Resaca May 14-15th Historical /80</t>
  </si>
  <si>
    <t>08Aug14450</t>
  </si>
  <si>
    <t>097-Atlanta July 22 Historical /21</t>
  </si>
  <si>
    <t>08Aug14448</t>
  </si>
  <si>
    <t>WDS Franklin</t>
  </si>
  <si>
    <t>C0 Battle of Columbia /36</t>
  </si>
  <si>
    <t>08Aug14449</t>
  </si>
  <si>
    <t>Other (Enter description in Comments including # turns) /0</t>
  </si>
  <si>
    <t>08Sep14491</t>
  </si>
  <si>
    <t>Campaign (Enter description in Comments) /0</t>
  </si>
  <si>
    <t>08Oct14585</t>
  </si>
  <si>
    <t>L An Early Strike on the Right Flank /36</t>
  </si>
  <si>
    <t>08Oct14589</t>
  </si>
  <si>
    <t>08Oct14596</t>
  </si>
  <si>
    <t>08Oct14688</t>
  </si>
  <si>
    <t>I0 The Harpeth Line /36</t>
  </si>
  <si>
    <t>08Nov14712</t>
  </si>
  <si>
    <t>08Nov14752</t>
  </si>
  <si>
    <t>08Nov14750</t>
  </si>
  <si>
    <t>040-New Hope May 25 1pm Historical /10</t>
  </si>
  <si>
    <t>08Nov14783</t>
  </si>
  <si>
    <t>08Dec14957</t>
  </si>
  <si>
    <t>079-Chattahoochie July 7-8 Historical /102</t>
  </si>
  <si>
    <t>09Feb15160</t>
  </si>
  <si>
    <t>09Feb15232</t>
  </si>
  <si>
    <t>A Battle of Franklin /10</t>
  </si>
  <si>
    <t>09Mar15368</t>
  </si>
  <si>
    <t>WDS Antietam</t>
  </si>
  <si>
    <t>002 1BR_Bull Run (Historical) /38</t>
  </si>
  <si>
    <t>09Mar15369</t>
  </si>
  <si>
    <t>190 Meet_2nd Bull Run /45</t>
  </si>
  <si>
    <t>09May15555</t>
  </si>
  <si>
    <t>123_Dallas May 28th Company 1 /48</t>
  </si>
  <si>
    <t>09Jun15690</t>
  </si>
  <si>
    <t>09Jul15737</t>
  </si>
  <si>
    <t>001 1BR_Blackburn Ford /21</t>
  </si>
  <si>
    <t>09Jul15820</t>
  </si>
  <si>
    <t>WDS Chancellorsville</t>
  </si>
  <si>
    <t>029C_May 1st 11am.scn /25</t>
  </si>
  <si>
    <t>09Jul15869</t>
  </si>
  <si>
    <t>Sandy O'Neill, USA</t>
  </si>
  <si>
    <t>002F_Nov 19th_Meeting Engagement.scn /86</t>
  </si>
  <si>
    <t>09Aug16010</t>
  </si>
  <si>
    <t>060C_May 2nd 3pm V.3.scn /16</t>
  </si>
  <si>
    <t>09Sep16145</t>
  </si>
  <si>
    <t>CAM_May 1863 Blind Meet V.1.scn /86</t>
  </si>
  <si>
    <t>10Jan16547</t>
  </si>
  <si>
    <t>035 Ant_Antietam V.4 /40</t>
  </si>
  <si>
    <t>10Feb16741</t>
  </si>
  <si>
    <t>Pat Thompson, USA</t>
  </si>
  <si>
    <t>080C_May 1863 Equal fight.scn /40</t>
  </si>
  <si>
    <t>10Feb16769</t>
  </si>
  <si>
    <t>064C_May 3rd 5am.scn /46</t>
  </si>
  <si>
    <t>10Mar16824</t>
  </si>
  <si>
    <t>072-Kennesaw June 27 V.1 /102</t>
  </si>
  <si>
    <t>10Mar16852</t>
  </si>
  <si>
    <t>Celamanka Noftz, CSA</t>
  </si>
  <si>
    <t>WDS Gettysburg</t>
  </si>
  <si>
    <t>28. Stand in Pennsylvania (var. 7) /68</t>
  </si>
  <si>
    <t>10May17133</t>
  </si>
  <si>
    <t>071 Chatt_Missionary Ridge Nov 23rd (H) 80 /80</t>
  </si>
  <si>
    <t>10Jul17322</t>
  </si>
  <si>
    <t>018 2BR_2nd Bull Run V.4 /81</t>
  </si>
  <si>
    <t>10Jul17365</t>
  </si>
  <si>
    <t>028. Stand in Pennsylvania (var. 7) /68</t>
  </si>
  <si>
    <t>10Jul17412</t>
  </si>
  <si>
    <t>Paul Brennan, USA</t>
  </si>
  <si>
    <t>066 Chatt_Missionary Ridge V.1w 27 /27</t>
  </si>
  <si>
    <t>10Aug17495</t>
  </si>
  <si>
    <t>003 1BR_Bull Run V.1 /40</t>
  </si>
  <si>
    <t>10Aug17549</t>
  </si>
  <si>
    <t>Weather34_May 1st-May3rd.scn /133</t>
  </si>
  <si>
    <t>10Nov17750</t>
  </si>
  <si>
    <t>10Nov17751</t>
  </si>
  <si>
    <t>061-Kennesaw June 20 Chase /102</t>
  </si>
  <si>
    <t>10Dec17863</t>
  </si>
  <si>
    <t>11Apr18286</t>
  </si>
  <si>
    <t>Weather00_Nov 1st_Cav.scn /40</t>
  </si>
  <si>
    <t>11Apr18319</t>
  </si>
  <si>
    <t>CAM_Dec 13th.scn /36</t>
  </si>
  <si>
    <t>11Apr18373</t>
  </si>
  <si>
    <t>015 SR_Murfreesboro (H) 132 /132</t>
  </si>
  <si>
    <t>11Jun18573</t>
  </si>
  <si>
    <t>076C_King of the Mountain.scn /30</t>
  </si>
  <si>
    <t>11Aug18927</t>
  </si>
  <si>
    <t>078F_Nov 1st Blind Meet.scn /35</t>
  </si>
  <si>
    <t>11Sep19068</t>
  </si>
  <si>
    <t>Dale Carpiaux, CSA</t>
  </si>
  <si>
    <t>WDS Vicksburg</t>
  </si>
  <si>
    <t>cbp2_c1u1.scn /46</t>
  </si>
  <si>
    <t>12Jul20037</t>
  </si>
  <si>
    <t>Ambros Tremel, USA</t>
  </si>
  <si>
    <t>!HISTORICAL 1.1 Gettysburg - July 1, 1863 /44</t>
  </si>
  <si>
    <t>12Aug20083</t>
  </si>
  <si>
    <t>Tony Medoro, USA</t>
  </si>
  <si>
    <t>12Aug20129</t>
  </si>
  <si>
    <t>033. Falling Waters, July 11, 1863 (var. 1) /162</t>
  </si>
  <si>
    <t>12Sep20173</t>
  </si>
  <si>
    <t>Michael Dowling, USA</t>
  </si>
  <si>
    <t>12Sep20178</t>
  </si>
  <si>
    <t>Drexel Ringbloom, USA</t>
  </si>
  <si>
    <t>12Oct20374</t>
  </si>
  <si>
    <t>159. Assault on Bull Run (var. 1) /212</t>
  </si>
  <si>
    <t>12Dec20502</t>
  </si>
  <si>
    <t>063-Kolb's Farm June 22 4pm Historical /15</t>
  </si>
  <si>
    <t>13Feb20679</t>
  </si>
  <si>
    <t>090. Block the Crossings (var. 3) /37</t>
  </si>
  <si>
    <t>13Feb20678</t>
  </si>
  <si>
    <t>WDS Shiloh</t>
  </si>
  <si>
    <t>146 Sh_Battle of Shiloh (v.2) /86</t>
  </si>
  <si>
    <t>13Mar20769</t>
  </si>
  <si>
    <t>031 Ant_Antietam (Historical) /40</t>
  </si>
  <si>
    <t>13Mar20768</t>
  </si>
  <si>
    <t>13Mar20770</t>
  </si>
  <si>
    <t>007. The Battle of Gettysburg, July 1, 1863 (var. 1) /158</t>
  </si>
  <si>
    <t>13Mar20771</t>
  </si>
  <si>
    <t>13Apr20878</t>
  </si>
  <si>
    <t>13May21017</t>
  </si>
  <si>
    <t>!HISTORICAL 1. The Battle of Gettysburg - July 1 - 3, 1863 /156</t>
  </si>
  <si>
    <t>13Oct21386</t>
  </si>
  <si>
    <t>Ned Simms, USA</t>
  </si>
  <si>
    <t>008F_Dec 13th 6am.scn /36</t>
  </si>
  <si>
    <t>13Oct21385</t>
  </si>
  <si>
    <t>CAM_May 1863 Blind Meet_w.scn /46</t>
  </si>
  <si>
    <t>13Dec21548</t>
  </si>
  <si>
    <t>14Apr21835</t>
  </si>
  <si>
    <t>165 Chatt_Lookout Mountain (081_Winter).scn /16</t>
  </si>
  <si>
    <t>14May21845</t>
  </si>
  <si>
    <t>14May21882</t>
  </si>
  <si>
    <t>14Jul21978</t>
  </si>
  <si>
    <t>014 2BR_2nd Bull Run (Historical) /81</t>
  </si>
  <si>
    <t>14Aug22020</t>
  </si>
  <si>
    <t>Ken Jones, USA</t>
  </si>
  <si>
    <t>WDS Overland</t>
  </si>
  <si>
    <t>505-640609_Richmond West_A1 /57</t>
  </si>
  <si>
    <t>14Sep22055</t>
  </si>
  <si>
    <t>Douglas Shaw, USA</t>
  </si>
  <si>
    <t>001-Rocky Face Ridge May 8 Historical /37</t>
  </si>
  <si>
    <t>14Nov22149</t>
  </si>
  <si>
    <t>06whatif_a. Loring's Arrival.scn /38</t>
  </si>
  <si>
    <t>15Jan22218</t>
  </si>
  <si>
    <t>John Dragan, CSA</t>
  </si>
  <si>
    <t>15Jan22277</t>
  </si>
  <si>
    <t>011-Resaca May 14th Historical /36</t>
  </si>
  <si>
    <t>15Feb22315</t>
  </si>
  <si>
    <t>010 P_Perryville V.4 (Meet)w 35 /35</t>
  </si>
  <si>
    <t>15Jun22456</t>
  </si>
  <si>
    <t>15Aug22556</t>
  </si>
  <si>
    <t>Mark Nelms, USA</t>
  </si>
  <si>
    <t>025. On to Virginia I (var. 4) /156</t>
  </si>
  <si>
    <t>15Nov22629</t>
  </si>
  <si>
    <t>113-Jonesboro August 31 Historical /20</t>
  </si>
  <si>
    <t>15Nov22630</t>
  </si>
  <si>
    <t>045 Chick_Chickamauga Day 2 (H) 35 /35</t>
  </si>
  <si>
    <t>16Mar22780</t>
  </si>
  <si>
    <t>16May22845</t>
  </si>
  <si>
    <t>047 Chick_Meeting Engagement 130 /130</t>
  </si>
  <si>
    <t>16Jul22871</t>
  </si>
  <si>
    <t>17Feb23024</t>
  </si>
  <si>
    <t>012F_Dec 13th 6am Small Map.scn /36</t>
  </si>
  <si>
    <t>17Feb23025</t>
  </si>
  <si>
    <t>17Aug23140</t>
  </si>
  <si>
    <t>109 Spr_The Battle for Tennessee 86 /86</t>
  </si>
  <si>
    <t>18Jan23258</t>
  </si>
  <si>
    <t>072 Chatt_Missionary Ridge Nov 23rd (H)w 80 /80</t>
  </si>
  <si>
    <t>18Jan23259</t>
  </si>
  <si>
    <t>019 SR_Murfreesboro V.2 132 /132</t>
  </si>
  <si>
    <t>18Aug23447</t>
  </si>
  <si>
    <t>017 SR_Murfreesboro V.1 132 /132</t>
  </si>
  <si>
    <t>19Feb23577</t>
  </si>
  <si>
    <t>Robert Frost, USA</t>
  </si>
  <si>
    <t>024. On to Virginia II (var. 5) /156</t>
  </si>
  <si>
    <t>David Danner, USA</t>
  </si>
  <si>
    <t>19Jul23777</t>
  </si>
  <si>
    <t>David Earls, USA</t>
  </si>
  <si>
    <t>008 P_Perryville V.3w 18 /18</t>
  </si>
  <si>
    <t>19Jul23776</t>
  </si>
  <si>
    <t>Paul Siragusa, CSA</t>
  </si>
  <si>
    <t>19Oct23824</t>
  </si>
  <si>
    <t>WDS Petersburg</t>
  </si>
  <si>
    <t>036 Globe Tavern I, Aug 18th, 1864 /25</t>
  </si>
  <si>
    <t>20Jan23946</t>
  </si>
  <si>
    <t>!!What if Cleburne Attacks /23</t>
  </si>
  <si>
    <t>20Mar24045</t>
  </si>
  <si>
    <t>Zafer Ejder, USA</t>
  </si>
  <si>
    <t>!!What if Fortress Rosecrans /40</t>
  </si>
  <si>
    <t>20Mar24068</t>
  </si>
  <si>
    <t>045 2nd Reams Station III, Aug 25th, 1864 /21</t>
  </si>
  <si>
    <t>20Apr24136</t>
  </si>
  <si>
    <t>041 Chick_Chickamauga V.1 (50%) 85 /85</t>
  </si>
  <si>
    <t>20May24230</t>
  </si>
  <si>
    <t>Larry Mills, CSA</t>
  </si>
  <si>
    <t>00_Started.scn /10</t>
  </si>
  <si>
    <t>21Feb24888</t>
  </si>
  <si>
    <t>Lynn Newell, USA</t>
  </si>
  <si>
    <t>WDS Shenandoah</t>
  </si>
  <si>
    <t>044_(Weather)_Cross Keys June 8th, 1862 /15</t>
  </si>
  <si>
    <t>21Feb24921</t>
  </si>
  <si>
    <t>063 Chatt_Missionary Ridge (H) 27 /27</t>
  </si>
  <si>
    <t>21Feb24958</t>
  </si>
  <si>
    <t>21Feb24967</t>
  </si>
  <si>
    <t>21Mar25047</t>
  </si>
  <si>
    <t>21Mar25059</t>
  </si>
  <si>
    <t>05h_a. Champion Hill (large).scn /77</t>
  </si>
  <si>
    <t>21Apr25105</t>
  </si>
  <si>
    <t>Olivier Bianchi, USA</t>
  </si>
  <si>
    <t>21Apr25129</t>
  </si>
  <si>
    <t>Walt Dortch, USA</t>
  </si>
  <si>
    <t>008-Rocky Face Meeting Engagement V.2 /46</t>
  </si>
  <si>
    <t>21May25190</t>
  </si>
  <si>
    <t>057-Dallas May 28 V.3 /40</t>
  </si>
  <si>
    <t>21May25193</t>
  </si>
  <si>
    <t>033-Cassville May 19 AM Weather /27</t>
  </si>
  <si>
    <t>21Jun25261</t>
  </si>
  <si>
    <t>Victor Nelson, USA</t>
  </si>
  <si>
    <t>Surprise at Dawn – June 30, 1863 (var. II)/ /256</t>
  </si>
  <si>
    <t>Jim Boling, USA</t>
  </si>
  <si>
    <t>Steve Tinling, USA</t>
  </si>
  <si>
    <t>James Whitehead, CSA</t>
  </si>
  <si>
    <t>David Moser, CSA</t>
  </si>
  <si>
    <t>Russ Dodge, CSA</t>
  </si>
  <si>
    <t>Patrick Hollevoet, CSA</t>
  </si>
  <si>
    <t>Gerald Jensen, CSA</t>
  </si>
  <si>
    <t>21Jul25364</t>
  </si>
  <si>
    <t>George Denney, USA</t>
  </si>
  <si>
    <t>099 GM_Escape from Kentucky 38 /38</t>
  </si>
  <si>
    <t>21Jul25379</t>
  </si>
  <si>
    <t>Dirk Gross, USA</t>
  </si>
  <si>
    <t>009 P_Perryville V.4 (Meet) 35 /35</t>
  </si>
  <si>
    <t>21Dec25685</t>
  </si>
  <si>
    <t>22May26054</t>
  </si>
  <si>
    <t>078F_Nov Blind Meet.scn /35</t>
  </si>
  <si>
    <t>Tim Reneau, CSA</t>
  </si>
  <si>
    <t>John Kesson, CSA</t>
  </si>
  <si>
    <t>23Jan26635</t>
  </si>
  <si>
    <t>Neil Thomas, CSA</t>
  </si>
  <si>
    <t>027 SR_Murfreesboro V.6 ( Meet) 35 /35</t>
  </si>
  <si>
    <t>Nicholas Kunz, CSA</t>
  </si>
  <si>
    <t>David McWaters, CSA</t>
  </si>
  <si>
    <t>Emmette Bird, CSA</t>
  </si>
  <si>
    <t>Edwin Shi, CSA</t>
  </si>
  <si>
    <t>24Nov27437</t>
  </si>
  <si>
    <t>11Nov19172</t>
  </si>
  <si>
    <t>Mike Hagerty, CSA</t>
  </si>
  <si>
    <t>290. Rebel infestation (var. 9) /18</t>
  </si>
  <si>
    <t>12Jan19413</t>
  </si>
  <si>
    <t>10whatif_a. July 6 Assault.scn /40</t>
  </si>
  <si>
    <t>12Apr19778</t>
  </si>
  <si>
    <t>15Sep22569</t>
  </si>
  <si>
    <t>John Ferry, USA</t>
  </si>
  <si>
    <t>404-640528_To Cold Harbor_A5 /70</t>
  </si>
  <si>
    <t>15Nov22624</t>
  </si>
  <si>
    <t>18Jul23411</t>
  </si>
  <si>
    <t>19Mar23598</t>
  </si>
  <si>
    <t>19Jul23772</t>
  </si>
  <si>
    <t>20Sep24522</t>
  </si>
  <si>
    <t>131_Summit Point, August 21st, 1864 /27</t>
  </si>
  <si>
    <t>21May25225</t>
  </si>
  <si>
    <t>Denny Holt, CSA</t>
  </si>
  <si>
    <t>050 Ch_Chantilly (Historical) /15</t>
  </si>
  <si>
    <t>21Jul25413</t>
  </si>
  <si>
    <t>23Aug26968</t>
  </si>
  <si>
    <t>David Peek, CSA</t>
  </si>
  <si>
    <t>Michael Chandler Jr., CSA</t>
  </si>
  <si>
    <t>Thomas Marshall, CSA</t>
  </si>
  <si>
    <t>Chris Newcomb, CSA</t>
  </si>
  <si>
    <t>08Nov14818</t>
  </si>
  <si>
    <t>Alvin Baker, CSA</t>
  </si>
  <si>
    <t>David Groce, USA</t>
  </si>
  <si>
    <t>133-Equal Force Fight #1 (Infantry) /35</t>
  </si>
  <si>
    <t>Edwin Sineath, CSA</t>
  </si>
  <si>
    <t>Rick Trembley, USA</t>
  </si>
  <si>
    <t>09Apr15449</t>
  </si>
  <si>
    <t>Kerry Vannada, CSA</t>
  </si>
  <si>
    <t>Bruce Klem, CSA</t>
  </si>
  <si>
    <t>10Jul17402</t>
  </si>
  <si>
    <t>Owen Evans, CSA</t>
  </si>
  <si>
    <t>Joseph Meyer, USA</t>
  </si>
  <si>
    <t>Thomas Ciampa, USA</t>
  </si>
  <si>
    <t>11Apr18308</t>
  </si>
  <si>
    <t>Robert Weir, CSA</t>
  </si>
  <si>
    <t>The Climax /32</t>
  </si>
  <si>
    <t>Paul Ayers, USA</t>
  </si>
  <si>
    <t>12Apr19716</t>
  </si>
  <si>
    <t>Neal Hebert, CSA</t>
  </si>
  <si>
    <t>Ed Lytwak, USA</t>
  </si>
  <si>
    <t>John Lytwak, USA</t>
  </si>
  <si>
    <t>16Feb22746</t>
  </si>
  <si>
    <t>Struggle for Control /200</t>
  </si>
  <si>
    <t>Dwain Cunningham, CSA</t>
  </si>
  <si>
    <t>Alvin Baker, USA</t>
  </si>
  <si>
    <t>22Feb25880</t>
  </si>
  <si>
    <t>Scott Eichelberger, USA</t>
  </si>
  <si>
    <t>24Jan27136</t>
  </si>
  <si>
    <t>!BG 001 - The Battle of Gettysburg (2024 Version) /145</t>
  </si>
  <si>
    <t>Ralph Peterson, USA</t>
  </si>
  <si>
    <t>Chris Hopper, USA</t>
  </si>
  <si>
    <t>12Nov20408</t>
  </si>
  <si>
    <t>095 GM_A Great clash north of the Cumberland 40 /40</t>
  </si>
  <si>
    <t>13Aug21284</t>
  </si>
  <si>
    <t>Joseph Medeiros, CSA</t>
  </si>
  <si>
    <t>18Nov23511</t>
  </si>
  <si>
    <t>19Jul23767</t>
  </si>
  <si>
    <t>103. The Crisis is at Hand I (var. 5) /241</t>
  </si>
  <si>
    <t>22Jan25798</t>
  </si>
  <si>
    <t>039 Chick_Chickamauga (H) 85 /85</t>
  </si>
  <si>
    <t>16Nov22970</t>
  </si>
  <si>
    <t>Kenneth Miller, USA</t>
  </si>
  <si>
    <t>100-640504_campaign scn /1390</t>
  </si>
  <si>
    <t>Allan Hovey, CSA</t>
  </si>
  <si>
    <t>Rusty Hodgkiss, USA</t>
  </si>
  <si>
    <t>Mark Crawford, CSA</t>
  </si>
  <si>
    <t>20Sep24561</t>
  </si>
  <si>
    <t>Derald Riggs, USA</t>
  </si>
  <si>
    <t>15Apr22372</t>
  </si>
  <si>
    <t>Sean Turner, USA</t>
  </si>
  <si>
    <t>David Stotsenburgh, USA</t>
  </si>
  <si>
    <t>12Apr19750</t>
  </si>
  <si>
    <t>Tom Bridges, USA</t>
  </si>
  <si>
    <t>20Feb23984</t>
  </si>
  <si>
    <t>120. Entrenched along Pipe Creek VII (var. 6) /213</t>
  </si>
  <si>
    <t>Dan Castro, CSA</t>
  </si>
  <si>
    <t>John Brogden, USA</t>
  </si>
  <si>
    <t>15Sep22587</t>
  </si>
  <si>
    <t>Bob Hughes, USA</t>
  </si>
  <si>
    <t>Dwight McBride, USA</t>
  </si>
  <si>
    <t>Ernie Sands, USA</t>
  </si>
  <si>
    <t>19Dec23887</t>
  </si>
  <si>
    <t>Danny Canavan, CSA</t>
  </si>
  <si>
    <t>Fred Edens, CSA</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</si>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</sst>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2007</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16</v>
      </c>
      <c r="S5" s="2"/>
      <c r="T5" s="70"/>
      <c r="U5" s="71"/>
      <c r="V5" s="2"/>
      <c r="W5" s="70"/>
      <c r="X5" s="71"/>
      <c r="Y5" s="2"/>
      <c r="Z5" s="74"/>
      <c r="AA5" s="75"/>
      <c r="AB5" s="2"/>
    </row>
    <row r="6" spans="1:28" ht="15" customHeight="1" x14ac:dyDescent="0.25">
      <c r="A6" s="38" t="s">
        <v>89</v>
      </c>
      <c r="B6" s="24" t="s">
        <v>91</v>
      </c>
      <c r="C6" s="2"/>
      <c r="D6" s="24">
        <f>D10+D14+D18+D22</f>
        <v>46</v>
      </c>
      <c r="E6" s="24">
        <f t="shared" ref="E6:H6" si="0">E10+E14+E18+E22</f>
        <v>17</v>
      </c>
      <c r="F6" s="24">
        <f t="shared" si="0"/>
        <v>29</v>
      </c>
      <c r="G6" s="24">
        <f t="shared" si="0"/>
        <v>28</v>
      </c>
      <c r="H6" s="24">
        <f t="shared" si="0"/>
        <v>45</v>
      </c>
      <c r="I6" s="55">
        <f>SUM(D6:H6)</f>
        <v>165</v>
      </c>
      <c r="J6" s="56">
        <f>(2*(D6+E6)+F6)/(2*I6)</f>
        <v>0.46969696969696972</v>
      </c>
      <c r="K6" s="56">
        <f>(2*(G6+H6)+F6)/(2*I6)</f>
        <v>0.53030303030303028</v>
      </c>
      <c r="L6" s="2"/>
      <c r="M6" s="28">
        <v>2002</v>
      </c>
      <c r="N6" s="29" cm="1">
        <f t="array" ref="N6">SUMPRODUCT(--(YEAR('OBD File'!$A$3:$A$2000)=$M6))</f>
        <v>0</v>
      </c>
      <c r="O6" s="28">
        <v>2012</v>
      </c>
      <c r="P6" s="29" cm="1">
        <f t="array" ref="P6">SUMPRODUCT(--(YEAR('OBD File'!$A$3:$A$2000)=$O6))</f>
        <v>12</v>
      </c>
      <c r="Q6" s="28">
        <v>2022</v>
      </c>
      <c r="R6" s="29" cm="1">
        <f t="array" ref="R6">SUMPRODUCT(--(YEAR('OBD File'!$A$3:$A$2000)=$Q6))</f>
        <v>3</v>
      </c>
      <c r="S6" s="2"/>
      <c r="T6" s="76" t="s">
        <v>119</v>
      </c>
      <c r="U6" s="77"/>
      <c r="V6" s="32">
        <f>COUNTIFS('DOR Games'!G2:G4993,"WDS Antietam")</f>
        <v>10</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12</v>
      </c>
      <c r="Q7" s="28">
        <v>2023</v>
      </c>
      <c r="R7" s="29" cm="1">
        <f t="array" ref="R7">SUMPRODUCT(--(YEAR('OBD File'!$A$3:$A$2000)=$Q7))</f>
        <v>2</v>
      </c>
      <c r="S7" s="2"/>
      <c r="T7" s="76" t="s">
        <v>121</v>
      </c>
      <c r="U7" s="77"/>
      <c r="V7" s="32">
        <f>COUNTIFS('DOR Games'!G2:G4994,"WDS Atlanta")</f>
        <v>32</v>
      </c>
      <c r="W7" s="76" t="s">
        <v>122</v>
      </c>
      <c r="X7" s="77"/>
      <c r="Y7" s="32">
        <f>COUNTIFS('DOR Games'!G2:G4994,"TS Bull Run")</f>
        <v>0</v>
      </c>
      <c r="Z7" s="76" t="s">
        <v>177</v>
      </c>
      <c r="AA7" s="77"/>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7</v>
      </c>
      <c r="Q8" s="28">
        <v>2024</v>
      </c>
      <c r="R8" s="29" cm="1">
        <f t="array" ref="R8">SUMPRODUCT(--(YEAR('OBD File'!$A$3:$A$2000)=$Q8))</f>
        <v>2</v>
      </c>
      <c r="S8" s="2"/>
      <c r="T8" s="76" t="s">
        <v>124</v>
      </c>
      <c r="U8" s="77"/>
      <c r="V8" s="32">
        <f>COUNTIFS('DOR Games'!G2:G4995,"WDS Chancellorsville")</f>
        <v>22</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2734.9049999999997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11</v>
      </c>
      <c r="Q9" s="28">
        <v>2025</v>
      </c>
      <c r="R9" s="29" cm="1">
        <f t="array" ref="R9">SUMPRODUCT(--(YEAR('OBD File'!$A$3:$A$2000)=$Q9))</f>
        <v>0</v>
      </c>
      <c r="S9" s="2"/>
      <c r="T9" s="76" t="s">
        <v>125</v>
      </c>
      <c r="U9" s="77"/>
      <c r="V9" s="32">
        <f>COUNTIFS('DOR Games'!G2:G4996,"WDS Chickamauga")</f>
        <v>49</v>
      </c>
      <c r="W9" s="76" t="s">
        <v>129</v>
      </c>
      <c r="X9" s="77"/>
      <c r="Y9" s="32">
        <f>COUNTIFS('DOR Games'!G2:G4996,"TS Gettysburg")</f>
        <v>0</v>
      </c>
      <c r="Z9" s="76" t="s">
        <v>126</v>
      </c>
      <c r="AA9" s="77"/>
      <c r="AB9" s="32">
        <f>COUNTIFS('DOR Games'!$G:$G,"War Between The States (WBTS)")</f>
        <v>0</v>
      </c>
    </row>
    <row r="10" spans="1:28" x14ac:dyDescent="0.25">
      <c r="A10" s="41" t="s">
        <v>94</v>
      </c>
      <c r="B10" s="59">
        <f>'OBD File'!D3</f>
        <v>1474.905</v>
      </c>
      <c r="C10" s="2"/>
      <c r="D10" s="24">
        <f>'DOR Games'!BI4</f>
        <v>35</v>
      </c>
      <c r="E10" s="24">
        <f>'DOR Games'!BJ4</f>
        <v>12</v>
      </c>
      <c r="F10" s="24">
        <f>'DOR Games'!BK4</f>
        <v>24</v>
      </c>
      <c r="G10" s="24">
        <f>'DOR Games'!BL4</f>
        <v>17</v>
      </c>
      <c r="H10" s="24">
        <f>'DOR Games'!BM4</f>
        <v>30</v>
      </c>
      <c r="I10" s="55">
        <f>SUM(D10:H10)</f>
        <v>118</v>
      </c>
      <c r="J10" s="56">
        <f>(2*(D10+E10)+F10)/(2*I10)</f>
        <v>0.5</v>
      </c>
      <c r="K10" s="56">
        <f>(2*(G10+H10)+F10)/(2*I10)</f>
        <v>0.5</v>
      </c>
      <c r="L10" s="2"/>
      <c r="M10" s="28">
        <v>2006</v>
      </c>
      <c r="N10" s="29" cm="1">
        <f t="array" ref="N10">SUMPRODUCT(--(YEAR('OBD File'!$A$3:$A$2000)=$M10))</f>
        <v>0</v>
      </c>
      <c r="O10" s="28">
        <v>2016</v>
      </c>
      <c r="P10" s="29" cm="1">
        <f t="array" ref="P10">SUMPRODUCT(--(YEAR('OBD File'!$A$3:$A$2000)=$O10))</f>
        <v>5</v>
      </c>
      <c r="Q10" s="28">
        <v>2026</v>
      </c>
      <c r="R10" s="29" cm="1">
        <f t="array" ref="R10">SUMPRODUCT(--(YEAR('OBD File'!$A$3:$A$2000)=$Q10))</f>
        <v>0</v>
      </c>
      <c r="S10" s="2"/>
      <c r="T10" s="76" t="s">
        <v>130</v>
      </c>
      <c r="U10" s="77"/>
      <c r="V10" s="32">
        <f>COUNTIFS('DOR Games'!G2:G4997,"WDS Corinth")</f>
        <v>0</v>
      </c>
      <c r="W10" s="76" t="s">
        <v>131</v>
      </c>
      <c r="X10" s="77"/>
      <c r="Y10" s="32">
        <f>COUNTIFS('DOR Games'!G2:G4997,"TS Shiloh")</f>
        <v>0</v>
      </c>
      <c r="Z10" s="2"/>
      <c r="AA10" s="2"/>
      <c r="AB10" s="2"/>
    </row>
    <row r="11" spans="1:28" x14ac:dyDescent="0.25">
      <c r="A11" s="41" t="s">
        <v>95</v>
      </c>
      <c r="B11" s="59">
        <f>'OBD File'!M3</f>
        <v>1260</v>
      </c>
      <c r="C11" s="2"/>
      <c r="D11" s="2"/>
      <c r="E11" s="2"/>
      <c r="F11" s="2"/>
      <c r="G11" s="2"/>
      <c r="H11" s="2"/>
      <c r="I11" s="2"/>
      <c r="J11" s="2"/>
      <c r="K11" s="2"/>
      <c r="L11" s="2"/>
      <c r="M11" s="28">
        <v>2007</v>
      </c>
      <c r="N11" s="29" cm="1">
        <f t="array" ref="N11">SUMPRODUCT(--(YEAR('OBD File'!$A$3:$A$2000)=$M11))</f>
        <v>1</v>
      </c>
      <c r="O11" s="28">
        <v>2017</v>
      </c>
      <c r="P11" s="29" cm="1">
        <f t="array" ref="P11">SUMPRODUCT(--(YEAR('OBD File'!$A$3:$A$2000)=$O11))</f>
        <v>3</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36</v>
      </c>
      <c r="O12" s="28">
        <v>2018</v>
      </c>
      <c r="P12" s="29" cm="1">
        <f t="array" ref="P12">SUMPRODUCT(--(YEAR('OBD File'!$A$3:$A$2000)=$O12))</f>
        <v>5</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12</v>
      </c>
      <c r="O13" s="28">
        <v>2019</v>
      </c>
      <c r="P13" s="29" cm="1">
        <f t="array" ref="P13">SUMPRODUCT(--(YEAR('OBD File'!$A$3:$A$2000)=$O13))</f>
        <v>8</v>
      </c>
      <c r="Q13" s="28">
        <v>2029</v>
      </c>
      <c r="R13" s="29" cm="1">
        <f t="array" ref="R13">SUMPRODUCT(--(YEAR('OBD File'!$A$3:$A$2000)=$Q13))</f>
        <v>0</v>
      </c>
      <c r="S13" s="2"/>
      <c r="T13" s="76" t="s">
        <v>134</v>
      </c>
      <c r="U13" s="77"/>
      <c r="V13" s="32">
        <f>COUNTIFS('DOR Games'!G2:G4999,"WDS Franklin")</f>
        <v>8</v>
      </c>
      <c r="W13" s="2"/>
      <c r="X13" s="2"/>
      <c r="Y13" s="2"/>
      <c r="Z13" s="2"/>
      <c r="AA13" s="2"/>
      <c r="AB13" s="2"/>
    </row>
    <row r="14" spans="1:28" ht="15" customHeight="1" x14ac:dyDescent="0.25">
      <c r="A14" s="30" t="s">
        <v>99</v>
      </c>
      <c r="B14" s="31">
        <v>30</v>
      </c>
      <c r="C14" s="2"/>
      <c r="D14" s="24">
        <f>'DOR Games'!BI9</f>
        <v>6</v>
      </c>
      <c r="E14" s="24">
        <f>'DOR Games'!BJ9</f>
        <v>3</v>
      </c>
      <c r="F14" s="24">
        <f>'DOR Games'!BK9</f>
        <v>1</v>
      </c>
      <c r="G14" s="24">
        <f>'DOR Games'!BL9</f>
        <v>7</v>
      </c>
      <c r="H14" s="24">
        <f>'DOR Games'!BM9</f>
        <v>5</v>
      </c>
      <c r="I14" s="55">
        <f>SUM(D14:H14)</f>
        <v>22</v>
      </c>
      <c r="J14" s="56">
        <f>(2*(D14+E14)+F14)/(2*I14)</f>
        <v>0.43181818181818182</v>
      </c>
      <c r="K14" s="56">
        <f>(2*(G14+H14)+F14)/(2*I14)</f>
        <v>0.56818181818181823</v>
      </c>
      <c r="L14" s="2"/>
      <c r="M14" s="28">
        <v>2010</v>
      </c>
      <c r="N14" s="29" cm="1">
        <f t="array" ref="N14">SUMPRODUCT(--(YEAR('OBD File'!$A$3:$A$2000)=$M14))</f>
        <v>15</v>
      </c>
      <c r="O14" s="28">
        <v>2020</v>
      </c>
      <c r="P14" s="29" cm="1">
        <f t="array" ref="P14">SUMPRODUCT(--(YEAR('OBD File'!$A$3:$A$2000)=$O14))</f>
        <v>8</v>
      </c>
      <c r="Q14" s="28">
        <v>2030</v>
      </c>
      <c r="R14" s="29" cm="1">
        <f t="array" ref="R14">SUMPRODUCT(--(YEAR('OBD File'!$A$3:$A$2000)=$Q14))</f>
        <v>0</v>
      </c>
      <c r="S14" s="2"/>
      <c r="T14" s="76" t="s">
        <v>129</v>
      </c>
      <c r="U14" s="77"/>
      <c r="V14" s="32">
        <f>COUNTIFS('DOR Games'!G2:G5000,"WDS Gettysburg")</f>
        <v>28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166</v>
      </c>
      <c r="S15" s="2"/>
      <c r="T15" s="76" t="s">
        <v>136</v>
      </c>
      <c r="U15" s="77"/>
      <c r="V15" s="32">
        <f>COUNTIFS('DOR Games'!G2:G5001,"WDS Overland")</f>
        <v>5</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5</v>
      </c>
      <c r="E18" s="24">
        <f>'DOR Games'!BU13</f>
        <v>1</v>
      </c>
      <c r="F18" s="24">
        <f>'DOR Games'!BU14</f>
        <v>4</v>
      </c>
      <c r="G18" s="24">
        <f>'DOR Games'!BU15</f>
        <v>3</v>
      </c>
      <c r="H18" s="24">
        <f>'DOR Games'!BU16</f>
        <v>10</v>
      </c>
      <c r="I18" s="55">
        <f>SUM(D18:H18)</f>
        <v>23</v>
      </c>
      <c r="J18" s="56">
        <f>(2*(D18+E18)+F18)/(2*I18)</f>
        <v>0.34782608695652173</v>
      </c>
      <c r="K18" s="56">
        <f>(2*(G18+H18)+F18)/(2*I18)</f>
        <v>0.65217391304347827</v>
      </c>
      <c r="L18" s="2"/>
      <c r="M18" s="28">
        <v>2001</v>
      </c>
      <c r="N18" s="29" cm="1">
        <f t="array" ref="N18">SUMPRODUCT(--(YEAR('DOR Games'!$J$2:$J$5000)=2001),'DOR Games'!$K$2:$K$5000)</f>
        <v>0</v>
      </c>
      <c r="O18" s="28">
        <v>2011</v>
      </c>
      <c r="P18" s="29" cm="1">
        <f t="array" ref="P18">SUMPRODUCT(--(YEAR('DOR Games'!$J$2:$J$5000)=2011),'DOR Games'!$K$2:$K$5000)</f>
        <v>463</v>
      </c>
      <c r="Q18" s="28">
        <v>2021</v>
      </c>
      <c r="R18" s="29" cm="1">
        <f t="array" ref="R18">SUMPRODUCT(--(YEAR('DOR Games'!$J$2:$J$5000)=2021),'DOR Games'!$K$2:$K$5000)</f>
        <v>450</v>
      </c>
      <c r="S18" s="2"/>
      <c r="T18" s="76" t="s">
        <v>143</v>
      </c>
      <c r="U18" s="77"/>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243</v>
      </c>
      <c r="Q19" s="28">
        <v>2022</v>
      </c>
      <c r="R19" s="29" cm="1">
        <f t="array" ref="R19">SUMPRODUCT(--(YEAR('DOR Games'!$J$2:$J$5000)=2022),'DOR Games'!$K$2:$K$5000)</f>
        <v>157</v>
      </c>
      <c r="S19" s="2"/>
      <c r="T19" s="76" t="s">
        <v>146</v>
      </c>
      <c r="U19" s="77"/>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616</v>
      </c>
      <c r="Q20" s="28">
        <v>2023</v>
      </c>
      <c r="R20" s="29" cm="1">
        <f t="array" ref="R20">SUMPRODUCT(--(YEAR('DOR Games'!$J$2:$J$5000)=2023),'DOR Games'!$K$2:$K$5000)</f>
        <v>65</v>
      </c>
      <c r="S20" s="2"/>
      <c r="T20" s="76" t="s">
        <v>131</v>
      </c>
      <c r="U20" s="77"/>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369</v>
      </c>
      <c r="Q21" s="28">
        <v>2024</v>
      </c>
      <c r="R21" s="29" cm="1">
        <f t="array" ref="R21">SUMPRODUCT(--(YEAR('DOR Games'!$J$2:$J$5000)=2024),'DOR Games'!$K$2:$K$5000)</f>
        <v>67</v>
      </c>
      <c r="S21" s="2"/>
      <c r="T21" s="76" t="s">
        <v>149</v>
      </c>
      <c r="U21" s="77"/>
      <c r="V21" s="32">
        <f>COUNTIFS('DOR Games'!G2:G5007,"WDS Vicksburg")</f>
        <v>7</v>
      </c>
      <c r="W21" s="2"/>
      <c r="X21" s="2"/>
      <c r="Y21" s="2"/>
      <c r="Z21" s="78" t="s">
        <v>111</v>
      </c>
      <c r="AA21" s="79"/>
      <c r="AB21" s="37">
        <f>SUM(V6:V21,Y6:Y10,AB6:AB8)</f>
        <v>166</v>
      </c>
    </row>
    <row r="22" spans="1:28" x14ac:dyDescent="0.25">
      <c r="A22" s="30" t="s">
        <v>113</v>
      </c>
      <c r="B22" s="31">
        <v>600</v>
      </c>
      <c r="C22" s="2"/>
      <c r="D22" s="24">
        <f>'DOR Games'!BU25</f>
        <v>0</v>
      </c>
      <c r="E22" s="24">
        <f>'DOR Games'!BU26</f>
        <v>1</v>
      </c>
      <c r="F22" s="24">
        <f>'DOR Games'!BU27</f>
        <v>0</v>
      </c>
      <c r="G22" s="24">
        <f>'DOR Games'!BU28</f>
        <v>1</v>
      </c>
      <c r="H22" s="24">
        <f>'DOR Games'!BU29</f>
        <v>0</v>
      </c>
      <c r="I22" s="55">
        <f>SUM(D22:H22)</f>
        <v>2</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382</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345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8</v>
      </c>
      <c r="O24" s="28">
        <v>2017</v>
      </c>
      <c r="P24" s="29" cm="1">
        <f t="array" ref="P24">SUMPRODUCT(--(YEAR('DOR Games'!$J$2:$J$5000)=2017),'DOR Games'!$K$2:$K$5000)</f>
        <v>278</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636</v>
      </c>
      <c r="O25" s="28">
        <v>2018</v>
      </c>
      <c r="P25" s="29" cm="1">
        <f t="array" ref="P25">SUMPRODUCT(--(YEAR('DOR Games'!$J$2:$J$5000)=2018),'DOR Games'!$K$2:$K$5000)</f>
        <v>237</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482</v>
      </c>
      <c r="O26" s="28">
        <v>2019</v>
      </c>
      <c r="P26" s="29" cm="1">
        <f t="array" ref="P26">SUMPRODUCT(--(YEAR('DOR Games'!$J$2:$J$5000)=2019),'DOR Games'!$K$2:$K$5000)</f>
        <v>216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166</v>
      </c>
      <c r="K27" s="2"/>
      <c r="L27" s="2"/>
      <c r="M27" s="28">
        <v>2010</v>
      </c>
      <c r="N27" s="29" cm="1">
        <f t="array" ref="N27">SUMPRODUCT(--(YEAR('DOR Games'!$J$2:$J$5000)=2010),'DOR Games'!$K$2:$K$5000)</f>
        <v>717</v>
      </c>
      <c r="O27" s="28">
        <v>2020</v>
      </c>
      <c r="P27" s="29" cm="1">
        <f t="array" ref="P27">SUMPRODUCT(--(YEAR('DOR Games'!$J$2:$J$5000)=2020),'DOR Games'!$K$2:$K$5000)</f>
        <v>275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6006</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4188</v>
      </c>
      <c r="J30" s="2"/>
      <c r="K30" s="2"/>
      <c r="L30" s="2"/>
      <c r="M30" s="2"/>
      <c r="N30" s="2"/>
      <c r="O30" s="33" t="s">
        <v>137</v>
      </c>
      <c r="P30" s="34">
        <f>COUNTIFS('DOR Games'!$K$2:$K$5000,"&lt;10")</f>
        <v>11</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810</v>
      </c>
      <c r="J31" s="2"/>
      <c r="K31" s="2"/>
      <c r="L31" s="2"/>
      <c r="M31" s="2"/>
      <c r="N31" s="2"/>
      <c r="O31" s="33" t="s">
        <v>139</v>
      </c>
      <c r="P31" s="34">
        <f>COUNTIFS('DOR Games'!$K$2:$K$5000,"&gt;=10",'DOR Games'!$K$2:$K$5000,"&lt;=49")</f>
        <v>123</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935</v>
      </c>
      <c r="J32" s="2"/>
      <c r="K32" s="2"/>
      <c r="L32" s="2"/>
      <c r="M32" s="2"/>
      <c r="N32" s="2"/>
      <c r="O32" s="33" t="s">
        <v>142</v>
      </c>
      <c r="P32" s="34">
        <f>COUNTIFS('DOR Games'!$K$2:$K$5000,"&gt;=50",'DOR Games'!$K$2:$K$5000,"&lt;=99")</f>
        <v>27</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65</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8</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36.180722891566262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1641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7" workbookViewId="0">
      <selection activeCell="G147" sqref="G14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39443</v>
      </c>
      <c r="B3" s="16" t="str">
        <f>'DOR Games'!B2</f>
        <v>07Dec13298</v>
      </c>
      <c r="C3" s="46">
        <f>'DOR Games'!AI2</f>
        <v>30</v>
      </c>
      <c r="D3" s="47">
        <f>SUM($C$3:$C$5000)</f>
        <v>1474.905</v>
      </c>
      <c r="F3" s="16">
        <v>39443</v>
      </c>
      <c r="G3" s="21" t="s">
        <v>180</v>
      </c>
      <c r="H3" s="21">
        <v>0</v>
      </c>
      <c r="I3" s="47">
        <f>SUM(H3:H4999)</f>
        <v>1260</v>
      </c>
      <c r="K3" s="93">
        <f>D3</f>
        <v>1474.905</v>
      </c>
      <c r="L3" s="94"/>
      <c r="M3" s="93">
        <f>I3</f>
        <v>1260</v>
      </c>
      <c r="N3" s="94"/>
    </row>
    <row r="4" spans="1:14" x14ac:dyDescent="0.25">
      <c r="A4" s="16">
        <f>'DOR Games'!A3</f>
        <v>39453</v>
      </c>
      <c r="B4" s="16" t="str">
        <f>'DOR Games'!B3</f>
        <v>08Jan13344</v>
      </c>
      <c r="C4" s="46">
        <f>'DOR Games'!AI3</f>
        <v>3.96</v>
      </c>
      <c r="F4" s="16">
        <v>39533</v>
      </c>
      <c r="G4" s="21" t="s">
        <v>181</v>
      </c>
      <c r="H4" s="21">
        <v>4</v>
      </c>
      <c r="L4" s="84" t="s">
        <v>98</v>
      </c>
      <c r="M4" s="85"/>
    </row>
    <row r="5" spans="1:14" x14ac:dyDescent="0.25">
      <c r="A5" s="16">
        <f>'DOR Games'!A4</f>
        <v>39463</v>
      </c>
      <c r="B5" s="16" t="str">
        <f>'DOR Games'!B4</f>
        <v>08Jan13395</v>
      </c>
      <c r="C5" s="46">
        <f>'DOR Games'!AI4</f>
        <v>3</v>
      </c>
      <c r="F5" s="16">
        <v>39533</v>
      </c>
      <c r="G5" s="21" t="s">
        <v>182</v>
      </c>
      <c r="H5" s="21">
        <v>4</v>
      </c>
      <c r="L5" s="86">
        <f>SUM(K3+M3)</f>
        <v>2734.9049999999997</v>
      </c>
      <c r="M5" s="87"/>
    </row>
    <row r="6" spans="1:14" x14ac:dyDescent="0.25">
      <c r="A6" s="16">
        <f>'DOR Games'!A5</f>
        <v>39488</v>
      </c>
      <c r="B6" s="16" t="str">
        <f>'DOR Games'!B5</f>
        <v>08Feb13521</v>
      </c>
      <c r="C6" s="46">
        <f>'DOR Games'!AI5</f>
        <v>3.74</v>
      </c>
      <c r="F6" s="16">
        <v>39625</v>
      </c>
      <c r="G6" s="21" t="s">
        <v>183</v>
      </c>
      <c r="H6" s="21">
        <v>4</v>
      </c>
      <c r="L6" s="88"/>
      <c r="M6" s="89"/>
    </row>
    <row r="7" spans="1:14" x14ac:dyDescent="0.25">
      <c r="A7" s="16">
        <f>'DOR Games'!A6</f>
        <v>39502</v>
      </c>
      <c r="B7" s="16" t="str">
        <f>'DOR Games'!B6</f>
        <v>08Feb13594</v>
      </c>
      <c r="C7" s="46">
        <f>'DOR Games'!AI6</f>
        <v>5.76</v>
      </c>
      <c r="F7" s="16">
        <v>39625</v>
      </c>
      <c r="G7" s="21" t="s">
        <v>184</v>
      </c>
      <c r="H7" s="21">
        <v>4</v>
      </c>
    </row>
    <row r="8" spans="1:14" x14ac:dyDescent="0.25">
      <c r="A8" s="16">
        <f>'DOR Games'!A7</f>
        <v>39502</v>
      </c>
      <c r="B8" s="16" t="str">
        <f>'DOR Games'!B7</f>
        <v>08Feb13593</v>
      </c>
      <c r="C8" s="46">
        <f>'DOR Games'!AI7</f>
        <v>3.52</v>
      </c>
      <c r="F8" s="16">
        <v>39626</v>
      </c>
      <c r="G8" s="21" t="s">
        <v>185</v>
      </c>
      <c r="H8" s="21">
        <v>4</v>
      </c>
    </row>
    <row r="9" spans="1:14" x14ac:dyDescent="0.25">
      <c r="A9" s="16">
        <f>'DOR Games'!A8</f>
        <v>39529</v>
      </c>
      <c r="B9" s="16" t="str">
        <f>'DOR Games'!B8</f>
        <v>08Mar13725</v>
      </c>
      <c r="C9" s="46">
        <f>'DOR Games'!AI8</f>
        <v>0.25</v>
      </c>
      <c r="F9" s="16">
        <v>39988</v>
      </c>
      <c r="G9" s="21" t="s">
        <v>186</v>
      </c>
      <c r="H9" s="21">
        <v>22</v>
      </c>
    </row>
    <row r="10" spans="1:14" x14ac:dyDescent="0.25">
      <c r="A10" s="16">
        <f>'DOR Games'!A9</f>
        <v>39529</v>
      </c>
      <c r="B10" s="16" t="str">
        <f>'DOR Games'!B9</f>
        <v>08Mar13722</v>
      </c>
      <c r="C10" s="46">
        <f>'DOR Games'!AI9</f>
        <v>8.64</v>
      </c>
      <c r="F10" s="16">
        <v>40025</v>
      </c>
      <c r="G10" s="21" t="s">
        <v>187</v>
      </c>
      <c r="H10" s="21">
        <v>3</v>
      </c>
    </row>
    <row r="11" spans="1:14" x14ac:dyDescent="0.25">
      <c r="A11" s="16">
        <f>'DOR Games'!A10</f>
        <v>39530</v>
      </c>
      <c r="B11" s="16" t="str">
        <f>'DOR Games'!B10</f>
        <v>08Mar13729</v>
      </c>
      <c r="C11" s="46">
        <f>'DOR Games'!AI10</f>
        <v>6.6</v>
      </c>
      <c r="F11" s="16">
        <v>40107</v>
      </c>
      <c r="G11" s="21" t="s">
        <v>188</v>
      </c>
      <c r="H11" s="21">
        <v>3</v>
      </c>
    </row>
    <row r="12" spans="1:14" x14ac:dyDescent="0.25">
      <c r="A12" s="16">
        <f>'DOR Games'!A11</f>
        <v>39530</v>
      </c>
      <c r="B12" s="16" t="str">
        <f>'DOR Games'!B11</f>
        <v>08Mar13730</v>
      </c>
      <c r="C12" s="46">
        <f>'DOR Games'!AI11</f>
        <v>6.88</v>
      </c>
      <c r="F12" s="16">
        <v>40175</v>
      </c>
      <c r="G12" s="21" t="s">
        <v>189</v>
      </c>
      <c r="H12" s="21">
        <v>3</v>
      </c>
    </row>
    <row r="13" spans="1:14" x14ac:dyDescent="0.25">
      <c r="A13" s="16">
        <f>'DOR Games'!A12</f>
        <v>39546</v>
      </c>
      <c r="B13" s="16" t="str">
        <f>'DOR Games'!B12</f>
        <v>08Apr13807</v>
      </c>
      <c r="C13" s="46">
        <f>'DOR Games'!AI12</f>
        <v>3.5</v>
      </c>
      <c r="F13" s="16">
        <v>40236</v>
      </c>
      <c r="G13" s="21" t="s">
        <v>190</v>
      </c>
      <c r="H13" s="21">
        <v>5</v>
      </c>
    </row>
    <row r="14" spans="1:14" x14ac:dyDescent="0.25">
      <c r="A14" s="16">
        <f>'DOR Games'!A13</f>
        <v>39548</v>
      </c>
      <c r="B14" s="16" t="str">
        <f>'DOR Games'!B13</f>
        <v>08Apr13810</v>
      </c>
      <c r="C14" s="46">
        <f>'DOR Games'!AI13</f>
        <v>4.12</v>
      </c>
      <c r="F14" s="16">
        <v>40236</v>
      </c>
      <c r="G14" s="21" t="s">
        <v>191</v>
      </c>
      <c r="H14" s="21">
        <v>3</v>
      </c>
    </row>
    <row r="15" spans="1:14" x14ac:dyDescent="0.25">
      <c r="A15" s="16">
        <f>'DOR Games'!A14</f>
        <v>39552</v>
      </c>
      <c r="B15" s="16" t="str">
        <f>'DOR Games'!B14</f>
        <v>08Apr13828</v>
      </c>
      <c r="C15" s="46">
        <f>'DOR Games'!AI14</f>
        <v>6.6</v>
      </c>
      <c r="F15" s="16">
        <v>40247</v>
      </c>
      <c r="G15" s="21" t="s">
        <v>192</v>
      </c>
      <c r="H15" s="21">
        <v>10</v>
      </c>
    </row>
    <row r="16" spans="1:14" x14ac:dyDescent="0.25">
      <c r="A16" s="16">
        <f>'DOR Games'!A15</f>
        <v>39583</v>
      </c>
      <c r="B16" s="16" t="str">
        <f>'DOR Games'!B15</f>
        <v>08May13959</v>
      </c>
      <c r="C16" s="46">
        <f>'DOR Games'!AI15</f>
        <v>8.56</v>
      </c>
      <c r="F16" s="16">
        <v>40302</v>
      </c>
      <c r="G16" s="21" t="s">
        <v>193</v>
      </c>
      <c r="H16" s="21">
        <v>10</v>
      </c>
    </row>
    <row r="17" spans="1:8" x14ac:dyDescent="0.25">
      <c r="A17" s="16">
        <f>'DOR Games'!A16</f>
        <v>39583</v>
      </c>
      <c r="B17" s="16" t="str">
        <f>'DOR Games'!B16</f>
        <v>08May13956</v>
      </c>
      <c r="C17" s="46">
        <f>'DOR Games'!AI16</f>
        <v>8.4</v>
      </c>
      <c r="F17" s="16">
        <v>40317</v>
      </c>
      <c r="G17" s="21" t="s">
        <v>194</v>
      </c>
      <c r="H17" s="21">
        <v>3</v>
      </c>
    </row>
    <row r="18" spans="1:8" x14ac:dyDescent="0.25">
      <c r="A18" s="16">
        <f>'DOR Games'!A17</f>
        <v>39602</v>
      </c>
      <c r="B18" s="16" t="str">
        <f>'DOR Games'!B17</f>
        <v>08Jun14054</v>
      </c>
      <c r="C18" s="46">
        <f>'DOR Games'!AI17</f>
        <v>4.3600000000000003</v>
      </c>
      <c r="F18" s="16">
        <v>40351</v>
      </c>
      <c r="G18" s="21" t="s">
        <v>195</v>
      </c>
      <c r="H18" s="21">
        <v>5</v>
      </c>
    </row>
    <row r="19" spans="1:8" x14ac:dyDescent="0.25">
      <c r="A19" s="16">
        <f>'DOR Games'!A18</f>
        <v>39606</v>
      </c>
      <c r="B19" s="16" t="str">
        <f>'DOR Games'!B18</f>
        <v>08Jun14077</v>
      </c>
      <c r="C19" s="46">
        <f>'DOR Games'!AI18</f>
        <v>6.88</v>
      </c>
      <c r="F19" s="16">
        <v>40354</v>
      </c>
      <c r="G19" s="21" t="s">
        <v>196</v>
      </c>
      <c r="H19" s="21">
        <v>3</v>
      </c>
    </row>
    <row r="20" spans="1:8" x14ac:dyDescent="0.25">
      <c r="A20" s="16">
        <f>'DOR Games'!A19</f>
        <v>39615</v>
      </c>
      <c r="B20" s="16" t="str">
        <f>'DOR Games'!B19</f>
        <v>08Jun14125</v>
      </c>
      <c r="C20" s="46">
        <f>'DOR Games'!AI19</f>
        <v>7.92</v>
      </c>
      <c r="F20" s="16">
        <v>40368</v>
      </c>
      <c r="G20" s="21" t="s">
        <v>197</v>
      </c>
      <c r="H20" s="21">
        <v>5</v>
      </c>
    </row>
    <row r="21" spans="1:8" x14ac:dyDescent="0.25">
      <c r="A21" s="16">
        <f>'DOR Games'!A20</f>
        <v>39649</v>
      </c>
      <c r="B21" s="16" t="str">
        <f>'DOR Games'!B20</f>
        <v>08Jul14243</v>
      </c>
      <c r="C21" s="46">
        <f>'DOR Games'!AI20</f>
        <v>3.6</v>
      </c>
      <c r="F21" s="16">
        <v>40386</v>
      </c>
      <c r="G21" s="21" t="s">
        <v>198</v>
      </c>
      <c r="H21" s="21">
        <v>2</v>
      </c>
    </row>
    <row r="22" spans="1:8" x14ac:dyDescent="0.25">
      <c r="A22" s="16">
        <f>'DOR Games'!A21</f>
        <v>39649</v>
      </c>
      <c r="B22" s="16" t="str">
        <f>'DOR Games'!B21</f>
        <v>08Jul14244</v>
      </c>
      <c r="C22" s="46">
        <f>'DOR Games'!AI21</f>
        <v>2.88</v>
      </c>
      <c r="F22" s="16">
        <v>40396</v>
      </c>
      <c r="G22" s="21" t="s">
        <v>199</v>
      </c>
      <c r="H22" s="21">
        <v>0</v>
      </c>
    </row>
    <row r="23" spans="1:8" x14ac:dyDescent="0.25">
      <c r="A23" s="16">
        <f>'DOR Games'!A22</f>
        <v>39669</v>
      </c>
      <c r="B23" s="16" t="str">
        <f>'DOR Games'!B22</f>
        <v>08Aug14342</v>
      </c>
      <c r="C23" s="46">
        <f>'DOR Games'!AI22</f>
        <v>2.4</v>
      </c>
      <c r="F23" s="16">
        <v>40413</v>
      </c>
      <c r="G23" s="21" t="s">
        <v>200</v>
      </c>
      <c r="H23" s="21">
        <v>5</v>
      </c>
    </row>
    <row r="24" spans="1:8" x14ac:dyDescent="0.25">
      <c r="A24" s="16">
        <f>'DOR Games'!A23</f>
        <v>39670</v>
      </c>
      <c r="B24" s="16" t="str">
        <f>'DOR Games'!B23</f>
        <v>08Aug14345</v>
      </c>
      <c r="C24" s="46">
        <f>'DOR Games'!AI23</f>
        <v>9.6</v>
      </c>
      <c r="F24" s="16">
        <v>40417</v>
      </c>
      <c r="G24" s="21" t="s">
        <v>201</v>
      </c>
      <c r="H24" s="21">
        <v>3</v>
      </c>
    </row>
    <row r="25" spans="1:8" x14ac:dyDescent="0.25">
      <c r="A25" s="16">
        <f>'DOR Games'!A24</f>
        <v>39677</v>
      </c>
      <c r="B25" s="16" t="str">
        <f>'DOR Games'!B24</f>
        <v>08Aug14391</v>
      </c>
      <c r="C25" s="46">
        <f>'DOR Games'!AI24</f>
        <v>0.75</v>
      </c>
      <c r="F25" s="16">
        <v>40439</v>
      </c>
      <c r="G25" s="21" t="s">
        <v>202</v>
      </c>
      <c r="H25" s="21">
        <v>5</v>
      </c>
    </row>
    <row r="26" spans="1:8" x14ac:dyDescent="0.25">
      <c r="A26" s="16">
        <f>'DOR Games'!A25</f>
        <v>39691</v>
      </c>
      <c r="B26" s="16" t="str">
        <f>'DOR Games'!B25</f>
        <v>08Aug14450</v>
      </c>
      <c r="C26" s="46">
        <f>'DOR Games'!AI25</f>
        <v>0.5</v>
      </c>
      <c r="F26" s="16">
        <v>40452</v>
      </c>
      <c r="G26" s="21" t="s">
        <v>203</v>
      </c>
      <c r="H26" s="21">
        <v>3</v>
      </c>
    </row>
    <row r="27" spans="1:8" x14ac:dyDescent="0.25">
      <c r="A27" s="16">
        <f>'DOR Games'!A26</f>
        <v>39691</v>
      </c>
      <c r="B27" s="16" t="str">
        <f>'DOR Games'!B26</f>
        <v>08Aug14448</v>
      </c>
      <c r="C27" s="46">
        <f>'DOR Games'!AI26</f>
        <v>11.08</v>
      </c>
      <c r="F27" s="16">
        <v>40478</v>
      </c>
      <c r="G27" s="21" t="s">
        <v>204</v>
      </c>
      <c r="H27" s="21">
        <v>3</v>
      </c>
    </row>
    <row r="28" spans="1:8" x14ac:dyDescent="0.25">
      <c r="A28" s="16">
        <f>'DOR Games'!A27</f>
        <v>39691</v>
      </c>
      <c r="B28" s="16" t="str">
        <f>'DOR Games'!B27</f>
        <v>08Aug14449</v>
      </c>
      <c r="C28" s="46">
        <f>'DOR Games'!AI27</f>
        <v>0.25</v>
      </c>
      <c r="F28" s="16">
        <v>40500</v>
      </c>
      <c r="G28" s="21" t="s">
        <v>205</v>
      </c>
      <c r="H28" s="21">
        <v>3</v>
      </c>
    </row>
    <row r="29" spans="1:8" x14ac:dyDescent="0.25">
      <c r="A29" s="16">
        <f>'DOR Games'!A28</f>
        <v>39701</v>
      </c>
      <c r="B29" s="16" t="str">
        <f>'DOR Games'!B28</f>
        <v>08Sep14491</v>
      </c>
      <c r="C29" s="46">
        <f>'DOR Games'!AI28</f>
        <v>7.04</v>
      </c>
      <c r="F29" s="16">
        <v>40500</v>
      </c>
      <c r="G29" s="21" t="s">
        <v>206</v>
      </c>
      <c r="H29" s="21">
        <v>0</v>
      </c>
    </row>
    <row r="30" spans="1:8" x14ac:dyDescent="0.25">
      <c r="A30" s="16">
        <f>'DOR Games'!A29</f>
        <v>39725</v>
      </c>
      <c r="B30" s="16" t="str">
        <f>'DOR Games'!B29</f>
        <v>08Oct14585</v>
      </c>
      <c r="C30" s="46">
        <f>'DOR Games'!AI29</f>
        <v>0.25</v>
      </c>
      <c r="F30" s="16">
        <v>40500</v>
      </c>
      <c r="G30" s="21" t="s">
        <v>207</v>
      </c>
      <c r="H30" s="21">
        <v>10</v>
      </c>
    </row>
    <row r="31" spans="1:8" x14ac:dyDescent="0.25">
      <c r="A31" s="16">
        <f>'DOR Games'!A30</f>
        <v>39727</v>
      </c>
      <c r="B31" s="16" t="str">
        <f>'DOR Games'!B30</f>
        <v>08Oct14589</v>
      </c>
      <c r="C31" s="46">
        <f>'DOR Games'!AI30</f>
        <v>3.52</v>
      </c>
      <c r="F31" s="16">
        <v>40573</v>
      </c>
      <c r="G31" s="21" t="s">
        <v>208</v>
      </c>
      <c r="H31" s="21">
        <v>5</v>
      </c>
    </row>
    <row r="32" spans="1:8" x14ac:dyDescent="0.25">
      <c r="A32" s="16">
        <f>'DOR Games'!A31</f>
        <v>39728</v>
      </c>
      <c r="B32" s="16" t="str">
        <f>'DOR Games'!B31</f>
        <v>08Oct14596</v>
      </c>
      <c r="C32" s="46">
        <f>'DOR Games'!AI31</f>
        <v>5.28</v>
      </c>
      <c r="F32" s="16">
        <v>40573</v>
      </c>
      <c r="G32" s="21" t="s">
        <v>209</v>
      </c>
      <c r="H32" s="21">
        <v>3</v>
      </c>
    </row>
    <row r="33" spans="1:8" x14ac:dyDescent="0.25">
      <c r="A33" s="16">
        <f>'DOR Games'!A32</f>
        <v>39748</v>
      </c>
      <c r="B33" s="16" t="str">
        <f>'DOR Games'!B32</f>
        <v>08Oct14688</v>
      </c>
      <c r="C33" s="46">
        <f>'DOR Games'!AI32</f>
        <v>11.08</v>
      </c>
      <c r="F33" s="16">
        <v>40574</v>
      </c>
      <c r="G33" s="21" t="s">
        <v>210</v>
      </c>
      <c r="H33" s="21">
        <v>50</v>
      </c>
    </row>
    <row r="34" spans="1:8" x14ac:dyDescent="0.25">
      <c r="A34" s="16">
        <f>'DOR Games'!A33</f>
        <v>39753</v>
      </c>
      <c r="B34" s="16" t="str">
        <f>'DOR Games'!B33</f>
        <v>08Nov14712</v>
      </c>
      <c r="C34" s="46">
        <f>'DOR Games'!AI33</f>
        <v>8.75</v>
      </c>
      <c r="F34" s="16">
        <v>40601</v>
      </c>
      <c r="G34" s="21" t="s">
        <v>211</v>
      </c>
      <c r="H34" s="21">
        <v>5</v>
      </c>
    </row>
    <row r="35" spans="1:8" x14ac:dyDescent="0.25">
      <c r="A35" s="16">
        <f>'DOR Games'!A34</f>
        <v>39761</v>
      </c>
      <c r="B35" s="16" t="str">
        <f>'DOR Games'!B34</f>
        <v>08Nov14752</v>
      </c>
      <c r="C35" s="46">
        <f>'DOR Games'!AI34</f>
        <v>2.82</v>
      </c>
      <c r="F35" s="16">
        <v>40601</v>
      </c>
      <c r="G35" s="21" t="s">
        <v>212</v>
      </c>
      <c r="H35" s="21">
        <v>3</v>
      </c>
    </row>
    <row r="36" spans="1:8" x14ac:dyDescent="0.25">
      <c r="A36" s="16">
        <f>'DOR Games'!A35</f>
        <v>39761</v>
      </c>
      <c r="B36" s="16" t="str">
        <f>'DOR Games'!B35</f>
        <v>08Nov14750</v>
      </c>
      <c r="C36" s="46">
        <f>'DOR Games'!AI35</f>
        <v>2.2000000000000002</v>
      </c>
      <c r="F36" s="16">
        <v>40626</v>
      </c>
      <c r="G36" s="21" t="s">
        <v>213</v>
      </c>
      <c r="H36" s="21">
        <v>8</v>
      </c>
    </row>
    <row r="37" spans="1:8" x14ac:dyDescent="0.25">
      <c r="A37" s="16">
        <f>'DOR Games'!A36</f>
        <v>39769</v>
      </c>
      <c r="B37" s="16" t="str">
        <f>'DOR Games'!B36</f>
        <v>08Nov14783</v>
      </c>
      <c r="C37" s="46">
        <f>'DOR Games'!AI36</f>
        <v>9</v>
      </c>
      <c r="F37" s="16">
        <v>40626</v>
      </c>
      <c r="G37" s="21" t="s">
        <v>214</v>
      </c>
      <c r="H37" s="21">
        <v>5</v>
      </c>
    </row>
    <row r="38" spans="1:8" x14ac:dyDescent="0.25">
      <c r="A38" s="16">
        <f>'DOR Games'!A37</f>
        <v>39775</v>
      </c>
      <c r="B38" s="16" t="str">
        <f>'DOR Games'!B37</f>
        <v>08Nov14818</v>
      </c>
      <c r="C38" s="46">
        <f>'DOR Games'!AI37</f>
        <v>6.16</v>
      </c>
      <c r="F38" s="16">
        <v>40649</v>
      </c>
      <c r="G38" s="21" t="s">
        <v>215</v>
      </c>
      <c r="H38" s="21">
        <v>5</v>
      </c>
    </row>
    <row r="39" spans="1:8" x14ac:dyDescent="0.25">
      <c r="A39" s="16">
        <f>'DOR Games'!A38</f>
        <v>39808</v>
      </c>
      <c r="B39" s="16" t="str">
        <f>'DOR Games'!B38</f>
        <v>08Dec14957</v>
      </c>
      <c r="C39" s="46">
        <f>'DOR Games'!AI38</f>
        <v>25.5</v>
      </c>
      <c r="F39" s="16">
        <v>40649</v>
      </c>
      <c r="G39" s="21" t="s">
        <v>216</v>
      </c>
      <c r="H39" s="21">
        <v>3</v>
      </c>
    </row>
    <row r="40" spans="1:8" x14ac:dyDescent="0.25">
      <c r="A40" s="16">
        <f>'DOR Games'!A39</f>
        <v>39852</v>
      </c>
      <c r="B40" s="16" t="str">
        <f>'DOR Games'!B39</f>
        <v>09Feb15160</v>
      </c>
      <c r="C40" s="46">
        <f>'DOR Games'!AI39</f>
        <v>7.48</v>
      </c>
      <c r="F40" s="16">
        <v>40678</v>
      </c>
      <c r="G40" s="21" t="s">
        <v>217</v>
      </c>
      <c r="H40" s="21">
        <v>30</v>
      </c>
    </row>
    <row r="41" spans="1:8" x14ac:dyDescent="0.25">
      <c r="A41" s="16">
        <f>'DOR Games'!A40</f>
        <v>39870</v>
      </c>
      <c r="B41" s="16" t="str">
        <f>'DOR Games'!B40</f>
        <v>09Feb15232</v>
      </c>
      <c r="C41" s="46">
        <f>'DOR Games'!AI40</f>
        <v>2.2000000000000002</v>
      </c>
      <c r="F41" s="16">
        <v>40689</v>
      </c>
      <c r="G41" s="21" t="s">
        <v>218</v>
      </c>
      <c r="H41" s="21">
        <v>10</v>
      </c>
    </row>
    <row r="42" spans="1:8" x14ac:dyDescent="0.25">
      <c r="A42" s="16">
        <f>'DOR Games'!A41</f>
        <v>39901</v>
      </c>
      <c r="B42" s="16" t="str">
        <f>'DOR Games'!B41</f>
        <v>09Mar15368</v>
      </c>
      <c r="C42" s="46">
        <f>'DOR Games'!AI41</f>
        <v>10.88</v>
      </c>
      <c r="F42" s="16">
        <v>40691</v>
      </c>
      <c r="G42" s="21" t="s">
        <v>219</v>
      </c>
      <c r="H42" s="21">
        <v>3</v>
      </c>
    </row>
    <row r="43" spans="1:8" x14ac:dyDescent="0.25">
      <c r="A43" s="16">
        <f>'DOR Games'!A42</f>
        <v>39901</v>
      </c>
      <c r="B43" s="16" t="str">
        <f>'DOR Games'!B42</f>
        <v>09Mar15369</v>
      </c>
      <c r="C43" s="46">
        <f>'DOR Games'!AI42</f>
        <v>11.08</v>
      </c>
      <c r="F43" s="16">
        <v>40691</v>
      </c>
      <c r="G43" s="21" t="s">
        <v>220</v>
      </c>
      <c r="H43" s="21">
        <v>5</v>
      </c>
    </row>
    <row r="44" spans="1:8" x14ac:dyDescent="0.25">
      <c r="A44" s="16">
        <f>'DOR Games'!A43</f>
        <v>39922</v>
      </c>
      <c r="B44" s="16" t="str">
        <f>'DOR Games'!B43</f>
        <v>09Apr15449</v>
      </c>
      <c r="C44" s="46">
        <f>'DOR Games'!AI43</f>
        <v>1.25</v>
      </c>
      <c r="F44" s="16">
        <v>40706</v>
      </c>
      <c r="G44" s="21" t="s">
        <v>196</v>
      </c>
      <c r="H44" s="21">
        <v>3</v>
      </c>
    </row>
    <row r="45" spans="1:8" x14ac:dyDescent="0.25">
      <c r="A45" s="16">
        <f>'DOR Games'!A44</f>
        <v>39951</v>
      </c>
      <c r="B45" s="16" t="str">
        <f>'DOR Games'!B44</f>
        <v>09May15555</v>
      </c>
      <c r="C45" s="46">
        <f>'DOR Games'!AI44</f>
        <v>14.44</v>
      </c>
      <c r="F45" s="16">
        <v>40706</v>
      </c>
      <c r="G45" s="21" t="s">
        <v>221</v>
      </c>
      <c r="H45" s="21">
        <v>5</v>
      </c>
    </row>
    <row r="46" spans="1:8" x14ac:dyDescent="0.25">
      <c r="A46" s="16">
        <f>'DOR Games'!A45</f>
        <v>39984</v>
      </c>
      <c r="B46" s="16" t="str">
        <f>'DOR Games'!B45</f>
        <v>09Jun15690</v>
      </c>
      <c r="C46" s="46">
        <f>'DOR Games'!AI45</f>
        <v>15.12</v>
      </c>
      <c r="F46" s="16">
        <v>40708</v>
      </c>
      <c r="G46" s="21" t="s">
        <v>222</v>
      </c>
      <c r="H46" s="21">
        <v>10</v>
      </c>
    </row>
    <row r="47" spans="1:8" x14ac:dyDescent="0.25">
      <c r="A47" s="16">
        <f>'DOR Games'!A46</f>
        <v>39996</v>
      </c>
      <c r="B47" s="16" t="str">
        <f>'DOR Games'!B46</f>
        <v>09Jul15737</v>
      </c>
      <c r="C47" s="46">
        <f>'DOR Games'!AI46</f>
        <v>4.62</v>
      </c>
      <c r="F47" s="16">
        <v>40765</v>
      </c>
      <c r="G47" s="21" t="s">
        <v>223</v>
      </c>
      <c r="H47" s="21">
        <v>10</v>
      </c>
    </row>
    <row r="48" spans="1:8" x14ac:dyDescent="0.25">
      <c r="A48" s="16">
        <f>'DOR Games'!A47</f>
        <v>40012</v>
      </c>
      <c r="B48" s="16" t="str">
        <f>'DOR Games'!B47</f>
        <v>09Jul15820</v>
      </c>
      <c r="C48" s="46">
        <f>'DOR Games'!AI47</f>
        <v>8</v>
      </c>
      <c r="F48" s="16">
        <v>40769</v>
      </c>
      <c r="G48" s="21" t="s">
        <v>224</v>
      </c>
      <c r="H48" s="21">
        <v>5</v>
      </c>
    </row>
    <row r="49" spans="1:8" x14ac:dyDescent="0.25">
      <c r="A49" s="16">
        <f>'DOR Games'!A48</f>
        <v>40017</v>
      </c>
      <c r="B49" s="16" t="str">
        <f>'DOR Games'!B48</f>
        <v>09Jul15869</v>
      </c>
      <c r="C49" s="46">
        <f>'DOR Games'!AI48</f>
        <v>18.48</v>
      </c>
      <c r="F49" s="16">
        <v>40769</v>
      </c>
      <c r="G49" s="21" t="s">
        <v>198</v>
      </c>
      <c r="H49" s="21">
        <v>10</v>
      </c>
    </row>
    <row r="50" spans="1:8" x14ac:dyDescent="0.25">
      <c r="A50" s="16">
        <f>'DOR Games'!A49</f>
        <v>40053</v>
      </c>
      <c r="B50" s="16" t="str">
        <f>'DOR Games'!B49</f>
        <v>09Aug16010</v>
      </c>
      <c r="C50" s="46">
        <f>'DOR Games'!AI49</f>
        <v>5.48</v>
      </c>
      <c r="F50" s="16">
        <v>40769</v>
      </c>
      <c r="G50" s="21" t="s">
        <v>225</v>
      </c>
      <c r="H50" s="21">
        <v>5</v>
      </c>
    </row>
    <row r="51" spans="1:8" x14ac:dyDescent="0.25">
      <c r="A51" s="16">
        <f>'DOR Games'!A50</f>
        <v>40086</v>
      </c>
      <c r="B51" s="16" t="str">
        <f>'DOR Games'!B50</f>
        <v>09Sep16145</v>
      </c>
      <c r="C51" s="46">
        <f>'DOR Games'!AI50</f>
        <v>21.5</v>
      </c>
      <c r="F51" s="16">
        <v>40769</v>
      </c>
      <c r="G51" s="21" t="s">
        <v>226</v>
      </c>
      <c r="H51" s="21">
        <v>3</v>
      </c>
    </row>
    <row r="52" spans="1:8" x14ac:dyDescent="0.25">
      <c r="A52" s="16">
        <f>'DOR Games'!A51</f>
        <v>40188</v>
      </c>
      <c r="B52" s="16" t="str">
        <f>'DOR Games'!B51</f>
        <v>10Jan16547</v>
      </c>
      <c r="C52" s="46">
        <f>'DOR Games'!AI51</f>
        <v>8.14</v>
      </c>
      <c r="F52" s="16">
        <v>40820</v>
      </c>
      <c r="G52" s="21" t="s">
        <v>227</v>
      </c>
      <c r="H52" s="21">
        <v>5</v>
      </c>
    </row>
    <row r="53" spans="1:8" x14ac:dyDescent="0.25">
      <c r="A53" s="16">
        <f>'DOR Games'!A52</f>
        <v>40227</v>
      </c>
      <c r="B53" s="16" t="str">
        <f>'DOR Games'!B52</f>
        <v>10Feb16741</v>
      </c>
      <c r="C53" s="46">
        <f>'DOR Games'!AI52</f>
        <v>7.48</v>
      </c>
      <c r="F53" s="16">
        <v>40820</v>
      </c>
      <c r="G53" s="21" t="s">
        <v>203</v>
      </c>
      <c r="H53" s="21">
        <v>3</v>
      </c>
    </row>
    <row r="54" spans="1:8" x14ac:dyDescent="0.25">
      <c r="A54" s="16">
        <f>'DOR Games'!A53</f>
        <v>40233</v>
      </c>
      <c r="B54" s="16" t="str">
        <f>'DOR Games'!B53</f>
        <v>10Feb16769</v>
      </c>
      <c r="C54" s="46">
        <f>'DOR Games'!AI53</f>
        <v>13.04</v>
      </c>
      <c r="F54" s="16">
        <v>40844</v>
      </c>
      <c r="G54" s="21" t="s">
        <v>228</v>
      </c>
      <c r="H54" s="21">
        <v>5</v>
      </c>
    </row>
    <row r="55" spans="1:8" x14ac:dyDescent="0.25">
      <c r="A55" s="16">
        <f>'DOR Games'!A54</f>
        <v>40242</v>
      </c>
      <c r="B55" s="16" t="str">
        <f>'DOR Games'!B54</f>
        <v>10Mar16824</v>
      </c>
      <c r="C55" s="46">
        <f>'DOR Games'!AI54</f>
        <v>25.5</v>
      </c>
      <c r="F55" s="16">
        <v>40845</v>
      </c>
      <c r="G55" s="21" t="s">
        <v>204</v>
      </c>
      <c r="H55" s="21">
        <v>3</v>
      </c>
    </row>
    <row r="56" spans="1:8" x14ac:dyDescent="0.25">
      <c r="A56" s="16">
        <f>'DOR Games'!A55</f>
        <v>40247</v>
      </c>
      <c r="B56" s="16" t="str">
        <f>'DOR Games'!B55</f>
        <v>10Mar16852</v>
      </c>
      <c r="C56" s="46">
        <f>'DOR Games'!AI55</f>
        <v>8.5</v>
      </c>
      <c r="F56" s="16">
        <v>40847</v>
      </c>
      <c r="G56" s="21" t="s">
        <v>229</v>
      </c>
      <c r="H56" s="21">
        <v>30</v>
      </c>
    </row>
    <row r="57" spans="1:8" x14ac:dyDescent="0.25">
      <c r="A57" s="16">
        <f>'DOR Games'!A56</f>
        <v>40313</v>
      </c>
      <c r="B57" s="16" t="str">
        <f>'DOR Games'!B56</f>
        <v>10May17133</v>
      </c>
      <c r="C57" s="46">
        <f>'DOR Games'!AI56</f>
        <v>11.08</v>
      </c>
      <c r="F57" s="16">
        <v>40857</v>
      </c>
      <c r="G57" s="21" t="s">
        <v>230</v>
      </c>
      <c r="H57" s="21">
        <v>0</v>
      </c>
    </row>
    <row r="58" spans="1:8" x14ac:dyDescent="0.25">
      <c r="A58" s="16">
        <f>'DOR Games'!A57</f>
        <v>40365</v>
      </c>
      <c r="B58" s="16" t="str">
        <f>'DOR Games'!B57</f>
        <v>10Jul17322</v>
      </c>
      <c r="C58" s="46">
        <f>'DOR Games'!AI57</f>
        <v>7.04</v>
      </c>
      <c r="F58" s="16">
        <v>40857</v>
      </c>
      <c r="G58" s="21" t="s">
        <v>231</v>
      </c>
      <c r="H58" s="21">
        <v>10</v>
      </c>
    </row>
    <row r="59" spans="1:8" x14ac:dyDescent="0.25">
      <c r="A59" s="16">
        <f>'DOR Games'!A58</f>
        <v>40374</v>
      </c>
      <c r="B59" s="16" t="str">
        <f>'DOR Games'!B58</f>
        <v>10Jul17365</v>
      </c>
      <c r="C59" s="46">
        <f>'DOR Games'!AI58</f>
        <v>17</v>
      </c>
      <c r="F59" s="16">
        <v>40857</v>
      </c>
      <c r="G59" s="21" t="s">
        <v>232</v>
      </c>
      <c r="H59" s="21">
        <v>10</v>
      </c>
    </row>
    <row r="60" spans="1:8" x14ac:dyDescent="0.25">
      <c r="A60" s="16">
        <f>'DOR Games'!A59</f>
        <v>40383</v>
      </c>
      <c r="B60" s="16" t="str">
        <f>'DOR Games'!B59</f>
        <v>10Jul17402</v>
      </c>
      <c r="C60" s="46">
        <f>'DOR Games'!AI59</f>
        <v>7.92</v>
      </c>
      <c r="F60" s="16">
        <v>40857</v>
      </c>
      <c r="G60" s="21" t="s">
        <v>233</v>
      </c>
      <c r="H60" s="21">
        <v>20</v>
      </c>
    </row>
    <row r="61" spans="1:8" x14ac:dyDescent="0.25">
      <c r="A61" s="16">
        <f>'DOR Games'!A60</f>
        <v>40384</v>
      </c>
      <c r="B61" s="16" t="str">
        <f>'DOR Games'!B60</f>
        <v>10Jul17412</v>
      </c>
      <c r="C61" s="46">
        <f>'DOR Games'!AI60</f>
        <v>5.68</v>
      </c>
      <c r="F61" s="16">
        <v>40873</v>
      </c>
      <c r="G61" s="21" t="s">
        <v>234</v>
      </c>
      <c r="H61" s="21">
        <v>2</v>
      </c>
    </row>
    <row r="62" spans="1:8" x14ac:dyDescent="0.25">
      <c r="A62" s="16">
        <f>'DOR Games'!A61</f>
        <v>40405</v>
      </c>
      <c r="B62" s="16" t="str">
        <f>'DOR Games'!B61</f>
        <v>10Aug17495</v>
      </c>
      <c r="C62" s="46">
        <f>'DOR Games'!AI61</f>
        <v>8.36</v>
      </c>
      <c r="F62" s="16">
        <v>40875</v>
      </c>
      <c r="G62" s="21" t="s">
        <v>235</v>
      </c>
      <c r="H62" s="21">
        <v>10</v>
      </c>
    </row>
    <row r="63" spans="1:8" x14ac:dyDescent="0.25">
      <c r="A63" s="16">
        <f>'DOR Games'!A62</f>
        <v>40420</v>
      </c>
      <c r="B63" s="16" t="str">
        <f>'DOR Games'!B62</f>
        <v>10Aug17549</v>
      </c>
      <c r="C63" s="46">
        <f>'DOR Games'!AI62</f>
        <v>9.68</v>
      </c>
      <c r="F63" s="16">
        <v>40993</v>
      </c>
      <c r="G63" s="21" t="s">
        <v>236</v>
      </c>
      <c r="H63" s="21">
        <v>0</v>
      </c>
    </row>
    <row r="64" spans="1:8" x14ac:dyDescent="0.25">
      <c r="A64" s="16">
        <f>'DOR Games'!A63</f>
        <v>40488</v>
      </c>
      <c r="B64" s="16" t="str">
        <f>'DOR Games'!B63</f>
        <v>10Nov17750</v>
      </c>
      <c r="C64" s="46">
        <f>'DOR Games'!AI63</f>
        <v>4.62</v>
      </c>
      <c r="F64" s="16">
        <v>41000</v>
      </c>
      <c r="G64" s="21" t="s">
        <v>237</v>
      </c>
      <c r="H64" s="21">
        <v>5</v>
      </c>
    </row>
    <row r="65" spans="1:8" x14ac:dyDescent="0.25">
      <c r="A65" s="16">
        <f>'DOR Games'!A64</f>
        <v>40488</v>
      </c>
      <c r="B65" s="16" t="str">
        <f>'DOR Games'!B64</f>
        <v>10Nov17751</v>
      </c>
      <c r="C65" s="46">
        <f>'DOR Games'!AI64</f>
        <v>18.920000000000002</v>
      </c>
      <c r="F65" s="16">
        <v>41000</v>
      </c>
      <c r="G65" s="21" t="s">
        <v>238</v>
      </c>
      <c r="H65" s="21">
        <v>15</v>
      </c>
    </row>
    <row r="66" spans="1:8" x14ac:dyDescent="0.25">
      <c r="A66" s="16">
        <f>'DOR Games'!A65</f>
        <v>40525</v>
      </c>
      <c r="B66" s="16" t="str">
        <f>'DOR Games'!B65</f>
        <v>10Dec17863</v>
      </c>
      <c r="C66" s="46">
        <f>'DOR Games'!AI65</f>
        <v>18.36</v>
      </c>
      <c r="F66" s="16">
        <v>41000</v>
      </c>
      <c r="G66" s="21" t="s">
        <v>239</v>
      </c>
      <c r="H66" s="21">
        <v>2</v>
      </c>
    </row>
    <row r="67" spans="1:8" x14ac:dyDescent="0.25">
      <c r="A67" s="16">
        <f>'DOR Games'!A66</f>
        <v>40636</v>
      </c>
      <c r="B67" s="16" t="str">
        <f>'DOR Games'!B66</f>
        <v>11Apr18286</v>
      </c>
      <c r="C67" s="46">
        <f>'DOR Games'!AI66</f>
        <v>10</v>
      </c>
      <c r="F67" s="16">
        <v>41121</v>
      </c>
      <c r="G67" s="21" t="s">
        <v>240</v>
      </c>
      <c r="H67" s="21">
        <v>4</v>
      </c>
    </row>
    <row r="68" spans="1:8" x14ac:dyDescent="0.25">
      <c r="A68" s="16">
        <f>'DOR Games'!A67</f>
        <v>40639</v>
      </c>
      <c r="B68" s="16" t="str">
        <f>'DOR Games'!B67</f>
        <v>11Apr18308</v>
      </c>
      <c r="C68" s="46">
        <f>'DOR Games'!AI67</f>
        <v>4.84</v>
      </c>
      <c r="F68" s="16">
        <v>41129</v>
      </c>
      <c r="G68" s="21" t="s">
        <v>241</v>
      </c>
      <c r="H68" s="21">
        <v>2</v>
      </c>
    </row>
    <row r="69" spans="1:8" x14ac:dyDescent="0.25">
      <c r="A69" s="16">
        <f>'DOR Games'!A68</f>
        <v>40645</v>
      </c>
      <c r="B69" s="16" t="str">
        <f>'DOR Games'!B68</f>
        <v>11Apr18319</v>
      </c>
      <c r="C69" s="46">
        <f>'DOR Games'!AI68</f>
        <v>7.92</v>
      </c>
      <c r="F69" s="16">
        <v>41129</v>
      </c>
      <c r="G69" s="21" t="s">
        <v>242</v>
      </c>
      <c r="H69" s="21">
        <v>2</v>
      </c>
    </row>
    <row r="70" spans="1:8" x14ac:dyDescent="0.25">
      <c r="A70" s="16">
        <f>'DOR Games'!A69</f>
        <v>40655</v>
      </c>
      <c r="B70" s="16" t="str">
        <f>'DOR Games'!B69</f>
        <v>11Apr18373</v>
      </c>
      <c r="C70" s="46">
        <f>'DOR Games'!AI69</f>
        <v>19.68</v>
      </c>
      <c r="F70" s="16">
        <v>41133</v>
      </c>
      <c r="G70" s="21" t="s">
        <v>243</v>
      </c>
      <c r="H70" s="21">
        <v>20</v>
      </c>
    </row>
    <row r="71" spans="1:8" x14ac:dyDescent="0.25">
      <c r="A71" s="16">
        <f>'DOR Games'!A70</f>
        <v>40714</v>
      </c>
      <c r="B71" s="16" t="str">
        <f>'DOR Games'!B70</f>
        <v>11Jun18573</v>
      </c>
      <c r="C71" s="46">
        <f>'DOR Games'!AI70</f>
        <v>9.4</v>
      </c>
      <c r="F71" s="16">
        <v>41170</v>
      </c>
      <c r="G71" s="21" t="s">
        <v>244</v>
      </c>
      <c r="H71" s="21">
        <v>2</v>
      </c>
    </row>
    <row r="72" spans="1:8" x14ac:dyDescent="0.25">
      <c r="A72" s="16">
        <f>'DOR Games'!A71</f>
        <v>40780</v>
      </c>
      <c r="B72" s="16" t="str">
        <f>'DOR Games'!B71</f>
        <v>11Aug18927</v>
      </c>
      <c r="C72" s="46">
        <f>'DOR Games'!AI71</f>
        <v>10.8</v>
      </c>
      <c r="F72" s="16">
        <v>41189</v>
      </c>
      <c r="G72" s="21" t="s">
        <v>245</v>
      </c>
      <c r="H72" s="21">
        <v>90</v>
      </c>
    </row>
    <row r="73" spans="1:8" x14ac:dyDescent="0.25">
      <c r="A73" s="16">
        <f>'DOR Games'!A72</f>
        <v>40816</v>
      </c>
      <c r="B73" s="16" t="str">
        <f>'DOR Games'!B72</f>
        <v>11Sep19068</v>
      </c>
      <c r="C73" s="46">
        <f>'DOR Games'!AI72</f>
        <v>6.48</v>
      </c>
      <c r="F73" s="16">
        <v>41249</v>
      </c>
      <c r="G73" s="21" t="s">
        <v>246</v>
      </c>
      <c r="H73" s="21">
        <v>34</v>
      </c>
    </row>
    <row r="74" spans="1:8" x14ac:dyDescent="0.25">
      <c r="A74" s="16">
        <f>'DOR Games'!A73</f>
        <v>40848</v>
      </c>
      <c r="B74" s="16" t="str">
        <f>'DOR Games'!B73</f>
        <v>11Nov19172</v>
      </c>
      <c r="C74" s="46">
        <f>'DOR Games'!AI73</f>
        <v>1.98</v>
      </c>
      <c r="F74" s="16">
        <v>41281</v>
      </c>
      <c r="G74" s="21" t="s">
        <v>247</v>
      </c>
      <c r="H74" s="21">
        <v>17</v>
      </c>
    </row>
    <row r="75" spans="1:8" x14ac:dyDescent="0.25">
      <c r="A75" s="16">
        <f>'DOR Games'!A74</f>
        <v>40916</v>
      </c>
      <c r="B75" s="16" t="str">
        <f>'DOR Games'!B74</f>
        <v>12Jan19413</v>
      </c>
      <c r="C75" s="46">
        <f>'DOR Games'!AI74</f>
        <v>2.74</v>
      </c>
      <c r="F75" s="16">
        <v>41377</v>
      </c>
      <c r="G75" s="21" t="s">
        <v>248</v>
      </c>
      <c r="H75" s="21">
        <v>20</v>
      </c>
    </row>
    <row r="76" spans="1:8" x14ac:dyDescent="0.25">
      <c r="A76" s="16">
        <f>'DOR Games'!A75</f>
        <v>41007</v>
      </c>
      <c r="B76" s="16" t="str">
        <f>'DOR Games'!B75</f>
        <v>12Apr19716</v>
      </c>
      <c r="C76" s="46">
        <f>'DOR Games'!AI75</f>
        <v>8.02</v>
      </c>
      <c r="F76" s="16">
        <v>41403</v>
      </c>
      <c r="G76" s="21" t="s">
        <v>249</v>
      </c>
      <c r="H76" s="21">
        <v>0</v>
      </c>
    </row>
    <row r="77" spans="1:8" x14ac:dyDescent="0.25">
      <c r="A77" s="16">
        <f>'DOR Games'!A76</f>
        <v>41016</v>
      </c>
      <c r="B77" s="16" t="str">
        <f>'DOR Games'!B76</f>
        <v>12Apr19750</v>
      </c>
      <c r="C77" s="46">
        <f>'DOR Games'!AI76</f>
        <v>10.8</v>
      </c>
      <c r="F77" s="16">
        <v>41403</v>
      </c>
      <c r="G77" s="21" t="s">
        <v>250</v>
      </c>
      <c r="H77" s="21">
        <v>10</v>
      </c>
    </row>
    <row r="78" spans="1:8" x14ac:dyDescent="0.25">
      <c r="A78" s="16">
        <f>'DOR Games'!A77</f>
        <v>41027</v>
      </c>
      <c r="B78" s="16" t="str">
        <f>'DOR Games'!B77</f>
        <v>12Apr19778</v>
      </c>
      <c r="C78" s="46">
        <f>'DOR Games'!AI77</f>
        <v>1.1000000000000001</v>
      </c>
      <c r="F78" s="16">
        <v>41406</v>
      </c>
      <c r="G78" s="21" t="s">
        <v>251</v>
      </c>
      <c r="H78" s="21">
        <v>2</v>
      </c>
    </row>
    <row r="79" spans="1:8" x14ac:dyDescent="0.25">
      <c r="A79" s="16">
        <f>'DOR Games'!A78</f>
        <v>41119</v>
      </c>
      <c r="B79" s="16" t="str">
        <f>'DOR Games'!B78</f>
        <v>12Jul20037</v>
      </c>
      <c r="C79" s="46">
        <f>'DOR Games'!AI78</f>
        <v>11.64</v>
      </c>
      <c r="F79" s="16">
        <v>41406</v>
      </c>
      <c r="G79" s="21" t="s">
        <v>252</v>
      </c>
      <c r="H79" s="21">
        <v>4</v>
      </c>
    </row>
    <row r="80" spans="1:8" x14ac:dyDescent="0.25">
      <c r="A80" s="16">
        <f>'DOR Games'!A79</f>
        <v>41134</v>
      </c>
      <c r="B80" s="16" t="str">
        <f>'DOR Games'!B79</f>
        <v>12Aug20083</v>
      </c>
      <c r="C80" s="46">
        <f>'DOR Games'!AI79</f>
        <v>2.75</v>
      </c>
      <c r="F80" s="16">
        <v>41419</v>
      </c>
      <c r="G80" s="21" t="s">
        <v>253</v>
      </c>
      <c r="H80" s="21">
        <v>10</v>
      </c>
    </row>
    <row r="81" spans="1:8" x14ac:dyDescent="0.25">
      <c r="A81" s="16">
        <f>'DOR Games'!A80</f>
        <v>41145</v>
      </c>
      <c r="B81" s="16" t="str">
        <f>'DOR Games'!B80</f>
        <v>12Aug20129</v>
      </c>
      <c r="C81" s="46">
        <f>'DOR Games'!AI80</f>
        <v>7.16</v>
      </c>
      <c r="F81" s="16">
        <v>41419</v>
      </c>
      <c r="G81" s="21" t="s">
        <v>254</v>
      </c>
      <c r="H81" s="21">
        <v>10</v>
      </c>
    </row>
    <row r="82" spans="1:8" x14ac:dyDescent="0.25">
      <c r="A82" s="16">
        <f>'DOR Games'!A81</f>
        <v>41155</v>
      </c>
      <c r="B82" s="16" t="str">
        <f>'DOR Games'!B81</f>
        <v>12Sep20173</v>
      </c>
      <c r="C82" s="46">
        <f>'DOR Games'!AI81</f>
        <v>25.08</v>
      </c>
      <c r="F82" s="16">
        <v>41419</v>
      </c>
      <c r="G82" s="21" t="s">
        <v>255</v>
      </c>
      <c r="H82" s="21">
        <v>2</v>
      </c>
    </row>
    <row r="83" spans="1:8" x14ac:dyDescent="0.25">
      <c r="A83" s="16">
        <f>'DOR Games'!A82</f>
        <v>41157</v>
      </c>
      <c r="B83" s="16" t="str">
        <f>'DOR Games'!B82</f>
        <v>12Sep20178</v>
      </c>
      <c r="C83" s="46">
        <f>'DOR Games'!AI82</f>
        <v>8.25</v>
      </c>
      <c r="F83" s="16">
        <v>41419</v>
      </c>
      <c r="G83" s="21" t="s">
        <v>256</v>
      </c>
      <c r="H83" s="21">
        <v>15</v>
      </c>
    </row>
    <row r="84" spans="1:8" x14ac:dyDescent="0.25">
      <c r="A84" s="16">
        <f>'DOR Games'!A83</f>
        <v>41212</v>
      </c>
      <c r="B84" s="16" t="str">
        <f>'DOR Games'!B83</f>
        <v>12Oct20374</v>
      </c>
      <c r="C84" s="46">
        <f>'DOR Games'!AI83</f>
        <v>11.08</v>
      </c>
      <c r="F84" s="16">
        <v>41447</v>
      </c>
      <c r="G84" s="21" t="s">
        <v>257</v>
      </c>
      <c r="H84" s="21">
        <v>3</v>
      </c>
    </row>
    <row r="85" spans="1:8" x14ac:dyDescent="0.25">
      <c r="A85" s="16">
        <f>'DOR Games'!A84</f>
        <v>41237</v>
      </c>
      <c r="B85" s="16" t="str">
        <f>'DOR Games'!B84</f>
        <v>12Nov20408</v>
      </c>
      <c r="C85" s="46">
        <f>'DOR Games'!AI84</f>
        <v>7.48</v>
      </c>
      <c r="F85" s="16">
        <v>41511</v>
      </c>
      <c r="G85" s="21" t="s">
        <v>258</v>
      </c>
      <c r="H85" s="21">
        <v>2</v>
      </c>
    </row>
    <row r="86" spans="1:8" x14ac:dyDescent="0.25">
      <c r="A86" s="16">
        <f>'DOR Games'!A85</f>
        <v>41263</v>
      </c>
      <c r="B86" s="16" t="str">
        <f>'DOR Games'!B85</f>
        <v>12Dec20502</v>
      </c>
      <c r="C86" s="46">
        <f>'DOR Games'!AI85</f>
        <v>5.16</v>
      </c>
      <c r="F86" s="16">
        <v>41511</v>
      </c>
      <c r="G86" s="21" t="s">
        <v>259</v>
      </c>
      <c r="H86" s="21">
        <v>4</v>
      </c>
    </row>
    <row r="87" spans="1:8" x14ac:dyDescent="0.25">
      <c r="A87" s="16">
        <f>'DOR Games'!A86</f>
        <v>41309</v>
      </c>
      <c r="B87" s="16" t="str">
        <f>'DOR Games'!B86</f>
        <v>13Feb20679</v>
      </c>
      <c r="C87" s="46">
        <f>'DOR Games'!AI86</f>
        <v>8.56</v>
      </c>
      <c r="F87" s="16">
        <v>41673</v>
      </c>
      <c r="G87" s="21" t="s">
        <v>260</v>
      </c>
      <c r="H87" s="21">
        <v>6</v>
      </c>
    </row>
    <row r="88" spans="1:8" x14ac:dyDescent="0.25">
      <c r="A88" s="16">
        <f>'DOR Games'!A87</f>
        <v>41309</v>
      </c>
      <c r="B88" s="16" t="str">
        <f>'DOR Games'!B87</f>
        <v>13Feb20678</v>
      </c>
      <c r="C88" s="46">
        <f>'DOR Games'!AI87</f>
        <v>5.48</v>
      </c>
      <c r="F88" s="16">
        <v>41962</v>
      </c>
      <c r="G88" s="21" t="s">
        <v>261</v>
      </c>
      <c r="H88" s="21">
        <v>0</v>
      </c>
    </row>
    <row r="89" spans="1:8" x14ac:dyDescent="0.25">
      <c r="A89" s="16">
        <f>'DOR Games'!A88</f>
        <v>41336</v>
      </c>
      <c r="B89" s="16" t="str">
        <f>'DOR Games'!B88</f>
        <v>13Mar20769</v>
      </c>
      <c r="C89" s="46">
        <f>'DOR Games'!AI88</f>
        <v>8.8000000000000007</v>
      </c>
      <c r="F89" s="16">
        <v>42189</v>
      </c>
      <c r="G89" s="21" t="s">
        <v>262</v>
      </c>
      <c r="H89" s="21">
        <v>18</v>
      </c>
    </row>
    <row r="90" spans="1:8" x14ac:dyDescent="0.25">
      <c r="A90" s="16">
        <f>'DOR Games'!A89</f>
        <v>41336</v>
      </c>
      <c r="B90" s="16" t="str">
        <f>'DOR Games'!B89</f>
        <v>13Mar20768</v>
      </c>
      <c r="C90" s="46">
        <f>'DOR Games'!AI89</f>
        <v>25.08</v>
      </c>
      <c r="F90" s="16">
        <v>42214</v>
      </c>
      <c r="G90" s="21" t="s">
        <v>263</v>
      </c>
      <c r="H90" s="21">
        <v>6</v>
      </c>
    </row>
    <row r="91" spans="1:8" x14ac:dyDescent="0.25">
      <c r="A91" s="16">
        <f>'DOR Games'!A90</f>
        <v>41336</v>
      </c>
      <c r="B91" s="16" t="str">
        <f>'DOR Games'!B90</f>
        <v>13Mar20770</v>
      </c>
      <c r="C91" s="46">
        <f>'DOR Games'!AI90</f>
        <v>21.25</v>
      </c>
      <c r="F91" s="16">
        <v>42280</v>
      </c>
      <c r="G91" s="21" t="s">
        <v>264</v>
      </c>
      <c r="H91" s="21">
        <v>12</v>
      </c>
    </row>
    <row r="92" spans="1:8" x14ac:dyDescent="0.25">
      <c r="A92" s="16">
        <f>'DOR Games'!A91</f>
        <v>41336</v>
      </c>
      <c r="B92" s="16" t="str">
        <f>'DOR Games'!B91</f>
        <v>13Mar20771</v>
      </c>
      <c r="C92" s="46">
        <f>'DOR Games'!AI91</f>
        <v>7.72</v>
      </c>
      <c r="F92" s="16">
        <v>42311</v>
      </c>
      <c r="G92" s="21" t="s">
        <v>265</v>
      </c>
      <c r="H92" s="21">
        <v>6</v>
      </c>
    </row>
    <row r="93" spans="1:8" x14ac:dyDescent="0.25">
      <c r="A93" s="16">
        <f>'DOR Games'!A92</f>
        <v>41381</v>
      </c>
      <c r="B93" s="16" t="str">
        <f>'DOR Games'!B92</f>
        <v>13Apr20878</v>
      </c>
      <c r="C93" s="46">
        <f>'DOR Games'!AI92</f>
        <v>18.64</v>
      </c>
      <c r="F93" s="16">
        <v>42513</v>
      </c>
      <c r="G93" s="21" t="s">
        <v>266</v>
      </c>
      <c r="H93" s="21">
        <v>25</v>
      </c>
    </row>
    <row r="94" spans="1:8" x14ac:dyDescent="0.25">
      <c r="A94" s="16">
        <f>'DOR Games'!A93</f>
        <v>41425</v>
      </c>
      <c r="B94" s="16" t="str">
        <f>'DOR Games'!B93</f>
        <v>13May21017</v>
      </c>
      <c r="C94" s="46">
        <f>'DOR Games'!AI93</f>
        <v>7.72</v>
      </c>
      <c r="F94" s="16">
        <v>42537</v>
      </c>
      <c r="G94" s="21" t="s">
        <v>267</v>
      </c>
      <c r="H94" s="21">
        <v>5</v>
      </c>
    </row>
    <row r="95" spans="1:8" x14ac:dyDescent="0.25">
      <c r="A95" s="16">
        <f>'DOR Games'!A94</f>
        <v>41512</v>
      </c>
      <c r="B95" s="16" t="str">
        <f>'DOR Games'!B94</f>
        <v>13Aug21284</v>
      </c>
      <c r="C95" s="46">
        <f>'DOR Games'!AI94</f>
        <v>31.44</v>
      </c>
      <c r="F95" s="16">
        <v>42558</v>
      </c>
      <c r="G95" s="21" t="s">
        <v>268</v>
      </c>
      <c r="H95" s="21">
        <v>10</v>
      </c>
    </row>
    <row r="96" spans="1:8" x14ac:dyDescent="0.25">
      <c r="A96" s="16">
        <f>'DOR Games'!A95</f>
        <v>41553</v>
      </c>
      <c r="B96" s="16" t="str">
        <f>'DOR Games'!B95</f>
        <v>13Oct21386</v>
      </c>
      <c r="C96" s="46">
        <f>'DOR Games'!AI95</f>
        <v>3.36</v>
      </c>
      <c r="F96" s="16">
        <v>42582</v>
      </c>
      <c r="G96" s="21" t="s">
        <v>269</v>
      </c>
      <c r="H96" s="21">
        <v>5</v>
      </c>
    </row>
    <row r="97" spans="1:8" x14ac:dyDescent="0.25">
      <c r="A97" s="16">
        <f>'DOR Games'!A96</f>
        <v>41553</v>
      </c>
      <c r="B97" s="16" t="str">
        <f>'DOR Games'!B96</f>
        <v>13Oct21385</v>
      </c>
      <c r="C97" s="46">
        <f>'DOR Games'!AI96</f>
        <v>10.08</v>
      </c>
      <c r="F97" s="16">
        <v>42862</v>
      </c>
      <c r="G97" s="21" t="s">
        <v>270</v>
      </c>
      <c r="H97" s="21">
        <v>62</v>
      </c>
    </row>
    <row r="98" spans="1:8" x14ac:dyDescent="0.25">
      <c r="A98" s="16">
        <f>'DOR Games'!A97</f>
        <v>41630</v>
      </c>
      <c r="B98" s="16" t="str">
        <f>'DOR Games'!B97</f>
        <v>13Dec21548</v>
      </c>
      <c r="C98" s="46">
        <f>'DOR Games'!AI97</f>
        <v>11</v>
      </c>
      <c r="F98" s="16">
        <v>42919</v>
      </c>
      <c r="G98" s="21" t="s">
        <v>271</v>
      </c>
      <c r="H98" s="21">
        <v>6</v>
      </c>
    </row>
    <row r="99" spans="1:8" x14ac:dyDescent="0.25">
      <c r="A99" s="16">
        <f>'DOR Games'!A98</f>
        <v>41756</v>
      </c>
      <c r="B99" s="16" t="str">
        <f>'DOR Games'!B98</f>
        <v>14Apr21835</v>
      </c>
      <c r="C99" s="46">
        <f>'DOR Games'!AI98</f>
        <v>5.48</v>
      </c>
      <c r="F99" s="16">
        <v>43018</v>
      </c>
      <c r="G99" s="21" t="s">
        <v>272</v>
      </c>
      <c r="H99" s="21">
        <v>15</v>
      </c>
    </row>
    <row r="100" spans="1:8" x14ac:dyDescent="0.25">
      <c r="A100" s="16">
        <f>'DOR Games'!A99</f>
        <v>41769</v>
      </c>
      <c r="B100" s="16" t="str">
        <f>'DOR Games'!B99</f>
        <v>14May21845</v>
      </c>
      <c r="C100" s="46">
        <f>'DOR Games'!AI99</f>
        <v>22.75</v>
      </c>
      <c r="F100" s="16">
        <v>43061</v>
      </c>
      <c r="G100" s="21" t="s">
        <v>273</v>
      </c>
      <c r="H100" s="21">
        <v>0</v>
      </c>
    </row>
    <row r="101" spans="1:8" x14ac:dyDescent="0.25">
      <c r="A101" s="16">
        <f>'DOR Games'!A100</f>
        <v>41783</v>
      </c>
      <c r="B101" s="16" t="str">
        <f>'DOR Games'!B100</f>
        <v>14May21882</v>
      </c>
      <c r="C101" s="46">
        <f>'DOR Games'!AI100</f>
        <v>15.18</v>
      </c>
      <c r="F101" s="16">
        <v>43061</v>
      </c>
      <c r="G101" s="21" t="s">
        <v>274</v>
      </c>
      <c r="H101" s="21">
        <v>0</v>
      </c>
    </row>
    <row r="102" spans="1:8" x14ac:dyDescent="0.25">
      <c r="A102" s="16">
        <f>'DOR Games'!A101</f>
        <v>41837</v>
      </c>
      <c r="B102" s="16" t="str">
        <f>'DOR Games'!B101</f>
        <v>14Jul21978</v>
      </c>
      <c r="C102" s="46">
        <f>'DOR Games'!AI101</f>
        <v>6.6</v>
      </c>
      <c r="F102" s="16">
        <v>43061</v>
      </c>
      <c r="G102" s="21" t="s">
        <v>275</v>
      </c>
      <c r="H102" s="21">
        <v>0</v>
      </c>
    </row>
    <row r="103" spans="1:8" x14ac:dyDescent="0.25">
      <c r="A103" s="16">
        <f>'DOR Games'!A102</f>
        <v>41865</v>
      </c>
      <c r="B103" s="16" t="str">
        <f>'DOR Games'!B102</f>
        <v>14Aug22020</v>
      </c>
      <c r="C103" s="46">
        <f>'DOR Games'!AI102</f>
        <v>13.68</v>
      </c>
      <c r="F103" s="16">
        <v>43061</v>
      </c>
      <c r="G103" s="21" t="s">
        <v>276</v>
      </c>
      <c r="H103" s="21">
        <v>0</v>
      </c>
    </row>
    <row r="104" spans="1:8" x14ac:dyDescent="0.25">
      <c r="A104" s="16">
        <f>'DOR Games'!A103</f>
        <v>41891</v>
      </c>
      <c r="B104" s="16" t="str">
        <f>'DOR Games'!B103</f>
        <v>14Sep22055</v>
      </c>
      <c r="C104" s="46">
        <f>'DOR Games'!AI103</f>
        <v>2.86</v>
      </c>
      <c r="F104" s="16">
        <v>43061</v>
      </c>
      <c r="G104" s="21" t="s">
        <v>277</v>
      </c>
      <c r="H104" s="21">
        <v>0</v>
      </c>
    </row>
    <row r="105" spans="1:8" x14ac:dyDescent="0.25">
      <c r="A105" s="16">
        <f>'DOR Games'!A104</f>
        <v>41959</v>
      </c>
      <c r="B105" s="16" t="str">
        <f>'DOR Games'!B104</f>
        <v>14Nov22149</v>
      </c>
      <c r="C105" s="46">
        <f>'DOR Games'!AI104</f>
        <v>5.28</v>
      </c>
      <c r="F105" s="16">
        <v>43061</v>
      </c>
      <c r="G105" s="21" t="s">
        <v>278</v>
      </c>
      <c r="H105" s="21">
        <v>0</v>
      </c>
    </row>
    <row r="106" spans="1:8" x14ac:dyDescent="0.25">
      <c r="A106" s="16">
        <f>'DOR Games'!A105</f>
        <v>42005</v>
      </c>
      <c r="B106" s="16" t="str">
        <f>'DOR Games'!B105</f>
        <v>15Jan22218</v>
      </c>
      <c r="C106" s="46">
        <f>'DOR Games'!AI105</f>
        <v>6.94</v>
      </c>
      <c r="F106" s="16">
        <v>43288</v>
      </c>
      <c r="G106" s="21" t="s">
        <v>279</v>
      </c>
      <c r="H106" s="21">
        <v>8</v>
      </c>
    </row>
    <row r="107" spans="1:8" x14ac:dyDescent="0.25">
      <c r="A107" s="16">
        <f>'DOR Games'!A106</f>
        <v>42032</v>
      </c>
      <c r="B107" s="16" t="str">
        <f>'DOR Games'!B106</f>
        <v>15Jan22277</v>
      </c>
      <c r="C107" s="46">
        <f>'DOR Games'!AI106</f>
        <v>8.2799999999999994</v>
      </c>
      <c r="F107" s="16">
        <v>43381</v>
      </c>
      <c r="G107" s="21" t="s">
        <v>280</v>
      </c>
      <c r="H107" s="21">
        <v>20</v>
      </c>
    </row>
    <row r="108" spans="1:8" x14ac:dyDescent="0.25">
      <c r="A108" s="16">
        <f>'DOR Games'!A107</f>
        <v>42056</v>
      </c>
      <c r="B108" s="16" t="str">
        <f>'DOR Games'!B107</f>
        <v>15Feb22315</v>
      </c>
      <c r="C108" s="46">
        <f>'DOR Games'!AI107</f>
        <v>7.26</v>
      </c>
      <c r="F108" s="16">
        <v>43381</v>
      </c>
      <c r="G108" s="21" t="s">
        <v>281</v>
      </c>
      <c r="H108" s="21">
        <v>10</v>
      </c>
    </row>
    <row r="109" spans="1:8" x14ac:dyDescent="0.25">
      <c r="A109" s="16">
        <f>'DOR Games'!A108</f>
        <v>42097</v>
      </c>
      <c r="B109" s="16" t="str">
        <f>'DOR Games'!B108</f>
        <v>15Apr22372</v>
      </c>
      <c r="C109" s="46">
        <f>'DOR Games'!AI108</f>
        <v>25</v>
      </c>
      <c r="F109" s="16">
        <v>43381</v>
      </c>
      <c r="G109" s="21" t="s">
        <v>282</v>
      </c>
      <c r="H109" s="21">
        <v>0</v>
      </c>
    </row>
    <row r="110" spans="1:8" x14ac:dyDescent="0.25">
      <c r="A110" s="16">
        <f>'DOR Games'!A109</f>
        <v>42157</v>
      </c>
      <c r="B110" s="16" t="str">
        <f>'DOR Games'!B109</f>
        <v>15Jun22456</v>
      </c>
      <c r="C110" s="46">
        <f>'DOR Games'!AI109</f>
        <v>6.75</v>
      </c>
      <c r="F110" s="16">
        <v>43389</v>
      </c>
      <c r="G110" s="21" t="s">
        <v>283</v>
      </c>
      <c r="H110" s="21">
        <v>0</v>
      </c>
    </row>
    <row r="111" spans="1:8" x14ac:dyDescent="0.25">
      <c r="A111" s="16">
        <f>'DOR Games'!A110</f>
        <v>42245</v>
      </c>
      <c r="B111" s="16" t="str">
        <f>'DOR Games'!B110</f>
        <v>15Aug22556</v>
      </c>
      <c r="C111" s="46">
        <f>'DOR Games'!AI110</f>
        <v>34.32</v>
      </c>
      <c r="F111" s="16">
        <v>43453</v>
      </c>
      <c r="G111" s="21" t="s">
        <v>284</v>
      </c>
      <c r="H111" s="21">
        <v>16</v>
      </c>
    </row>
    <row r="112" spans="1:8" x14ac:dyDescent="0.25">
      <c r="A112" s="16">
        <f>'DOR Games'!A111</f>
        <v>42254</v>
      </c>
      <c r="B112" s="16" t="str">
        <f>'DOR Games'!B111</f>
        <v>15Sep22569</v>
      </c>
      <c r="C112" s="46">
        <f>'DOR Games'!AI111</f>
        <v>11.4</v>
      </c>
      <c r="F112" s="16">
        <v>43622</v>
      </c>
      <c r="G112" s="21" t="s">
        <v>285</v>
      </c>
      <c r="H112" s="21">
        <v>10</v>
      </c>
    </row>
    <row r="113" spans="1:8" x14ac:dyDescent="0.25">
      <c r="A113" s="16">
        <f>'DOR Games'!A112</f>
        <v>42276</v>
      </c>
      <c r="B113" s="16" t="str">
        <f>'DOR Games'!B112</f>
        <v>15Sep22587</v>
      </c>
      <c r="C113" s="46">
        <f>'DOR Games'!AI112</f>
        <v>16.5</v>
      </c>
      <c r="F113" s="16">
        <v>43773</v>
      </c>
      <c r="G113" s="21" t="s">
        <v>286</v>
      </c>
      <c r="H113" s="21">
        <v>14</v>
      </c>
    </row>
    <row r="114" spans="1:8" x14ac:dyDescent="0.25">
      <c r="A114" s="16">
        <f>'DOR Games'!A113</f>
        <v>42314</v>
      </c>
      <c r="B114" s="16" t="str">
        <f>'DOR Games'!B113</f>
        <v>15Nov22624</v>
      </c>
      <c r="C114" s="46">
        <f>'DOR Games'!AI113</f>
        <v>6.1</v>
      </c>
      <c r="F114" s="16">
        <v>43993</v>
      </c>
      <c r="G114" s="21" t="s">
        <v>287</v>
      </c>
      <c r="H114" s="21">
        <v>14</v>
      </c>
    </row>
    <row r="115" spans="1:8" x14ac:dyDescent="0.25">
      <c r="A115" s="16">
        <f>'DOR Games'!A114</f>
        <v>42315</v>
      </c>
      <c r="B115" s="16" t="str">
        <f>'DOR Games'!B114</f>
        <v>15Nov22629</v>
      </c>
      <c r="C115" s="46">
        <f>'DOR Games'!AI114</f>
        <v>5</v>
      </c>
      <c r="F115" s="16">
        <v>44187</v>
      </c>
      <c r="G115" s="21" t="s">
        <v>288</v>
      </c>
      <c r="H115" s="21">
        <v>7</v>
      </c>
    </row>
    <row r="116" spans="1:8" x14ac:dyDescent="0.25">
      <c r="A116" s="16">
        <f>'DOR Games'!A115</f>
        <v>42315</v>
      </c>
      <c r="B116" s="16" t="str">
        <f>'DOR Games'!B115</f>
        <v>15Nov22630</v>
      </c>
      <c r="C116" s="46">
        <f>'DOR Games'!AI115</f>
        <v>7.72</v>
      </c>
      <c r="F116" s="16">
        <v>44199</v>
      </c>
      <c r="G116" s="21" t="s">
        <v>289</v>
      </c>
      <c r="H116" s="21">
        <v>20</v>
      </c>
    </row>
    <row r="117" spans="1:8" x14ac:dyDescent="0.25">
      <c r="A117" s="16">
        <f>'DOR Games'!A116</f>
        <v>42427</v>
      </c>
      <c r="B117" s="16" t="str">
        <f>'DOR Games'!B116</f>
        <v>16Feb22746</v>
      </c>
      <c r="C117" s="46">
        <f>'DOR Games'!AI116</f>
        <v>4.4000000000000004</v>
      </c>
      <c r="F117" s="16">
        <v>44210</v>
      </c>
      <c r="G117" s="21" t="s">
        <v>290</v>
      </c>
      <c r="H117" s="21">
        <v>0</v>
      </c>
    </row>
    <row r="118" spans="1:8" x14ac:dyDescent="0.25">
      <c r="A118" s="16">
        <f>'DOR Games'!A117</f>
        <v>42444</v>
      </c>
      <c r="B118" s="16" t="str">
        <f>'DOR Games'!B117</f>
        <v>16Mar22780</v>
      </c>
      <c r="C118" s="46">
        <f>'DOR Games'!AI117</f>
        <v>5.4</v>
      </c>
      <c r="F118" s="16">
        <v>44210</v>
      </c>
      <c r="G118" s="21" t="s">
        <v>291</v>
      </c>
      <c r="H118" s="21">
        <v>10</v>
      </c>
    </row>
    <row r="119" spans="1:8" x14ac:dyDescent="0.25">
      <c r="A119" s="16">
        <f>'DOR Games'!A118</f>
        <v>42518</v>
      </c>
      <c r="B119" s="16" t="str">
        <f>'DOR Games'!B118</f>
        <v>16May22845</v>
      </c>
      <c r="C119" s="46">
        <f>'DOR Games'!AI118</f>
        <v>9.86</v>
      </c>
      <c r="F119" s="16">
        <v>44210</v>
      </c>
      <c r="G119" s="21" t="s">
        <v>292</v>
      </c>
      <c r="H119" s="21">
        <v>20</v>
      </c>
    </row>
    <row r="120" spans="1:8" x14ac:dyDescent="0.25">
      <c r="A120" s="16">
        <f>'DOR Games'!A119</f>
        <v>42560</v>
      </c>
      <c r="B120" s="16" t="str">
        <f>'DOR Games'!B119</f>
        <v>16Jul22871</v>
      </c>
      <c r="C120" s="46">
        <f>'DOR Games'!AI119</f>
        <v>13.6</v>
      </c>
      <c r="F120" s="16">
        <v>44213</v>
      </c>
      <c r="G120" s="21" t="s">
        <v>293</v>
      </c>
      <c r="H120" s="21">
        <v>35</v>
      </c>
    </row>
    <row r="121" spans="1:8" x14ac:dyDescent="0.25">
      <c r="A121" s="16">
        <f>'DOR Games'!A120</f>
        <v>42698</v>
      </c>
      <c r="B121" s="16" t="str">
        <f>'DOR Games'!B120</f>
        <v>16Nov22970</v>
      </c>
      <c r="C121" s="46">
        <f>'DOR Games'!AI120</f>
        <v>18.75</v>
      </c>
      <c r="F121" s="16">
        <v>44293</v>
      </c>
      <c r="G121" s="21" t="s">
        <v>294</v>
      </c>
      <c r="H121" s="21">
        <v>10</v>
      </c>
    </row>
    <row r="122" spans="1:8" x14ac:dyDescent="0.25">
      <c r="A122" s="16">
        <f>'DOR Games'!A121</f>
        <v>42774</v>
      </c>
      <c r="B122" s="16" t="str">
        <f>'DOR Games'!B121</f>
        <v>17Feb23024</v>
      </c>
      <c r="C122" s="46">
        <f>'DOR Games'!AI121</f>
        <v>10.36</v>
      </c>
      <c r="F122" s="16">
        <v>44297</v>
      </c>
      <c r="G122" s="21" t="s">
        <v>295</v>
      </c>
      <c r="H122" s="21">
        <v>10</v>
      </c>
    </row>
    <row r="123" spans="1:8" x14ac:dyDescent="0.25">
      <c r="A123" s="16">
        <f>'DOR Games'!A122</f>
        <v>42774</v>
      </c>
      <c r="B123" s="16" t="str">
        <f>'DOR Games'!B122</f>
        <v>17Feb23025</v>
      </c>
      <c r="C123" s="46">
        <f>'DOR Games'!AI122</f>
        <v>10.8</v>
      </c>
      <c r="F123" s="16">
        <v>44297</v>
      </c>
      <c r="G123" s="21" t="s">
        <v>296</v>
      </c>
      <c r="H123" s="21">
        <v>10</v>
      </c>
    </row>
    <row r="124" spans="1:8" x14ac:dyDescent="0.25">
      <c r="A124" s="16">
        <f>'DOR Games'!A123</f>
        <v>42977</v>
      </c>
      <c r="B124" s="16" t="str">
        <f>'DOR Games'!B123</f>
        <v>17Aug23140</v>
      </c>
      <c r="C124" s="46">
        <f>'DOR Games'!AI123</f>
        <v>16.600000000000001</v>
      </c>
      <c r="F124" s="16">
        <v>44297</v>
      </c>
      <c r="G124" s="21" t="s">
        <v>297</v>
      </c>
      <c r="H124" s="21">
        <v>10</v>
      </c>
    </row>
    <row r="125" spans="1:8" x14ac:dyDescent="0.25">
      <c r="A125" s="16">
        <f>'DOR Games'!A124</f>
        <v>43126</v>
      </c>
      <c r="B125" s="16" t="str">
        <f>'DOR Games'!B124</f>
        <v>18Jan23258</v>
      </c>
      <c r="C125" s="46">
        <f>'DOR Games'!AI124</f>
        <v>11.42</v>
      </c>
      <c r="F125" s="16">
        <v>44297</v>
      </c>
      <c r="G125" s="21" t="s">
        <v>298</v>
      </c>
      <c r="H125" s="21">
        <v>10</v>
      </c>
    </row>
    <row r="126" spans="1:8" x14ac:dyDescent="0.25">
      <c r="A126" s="16">
        <f>'DOR Games'!A125</f>
        <v>43126</v>
      </c>
      <c r="B126" s="16" t="str">
        <f>'DOR Games'!B125</f>
        <v>18Jan23259</v>
      </c>
      <c r="C126" s="46">
        <f>'DOR Games'!AI125</f>
        <v>11</v>
      </c>
      <c r="F126" s="16">
        <v>44297</v>
      </c>
      <c r="G126" s="21" t="s">
        <v>299</v>
      </c>
      <c r="H126" s="21">
        <v>10</v>
      </c>
    </row>
    <row r="127" spans="1:8" x14ac:dyDescent="0.25">
      <c r="A127" s="16">
        <f>'DOR Games'!A126</f>
        <v>43309</v>
      </c>
      <c r="B127" s="16" t="str">
        <f>'DOR Games'!B126</f>
        <v>18Jul23411</v>
      </c>
      <c r="C127" s="46">
        <f>'DOR Games'!AI126</f>
        <v>1.2</v>
      </c>
      <c r="F127" s="16">
        <v>44297</v>
      </c>
      <c r="G127" s="21" t="s">
        <v>300</v>
      </c>
      <c r="H127" s="21">
        <v>10</v>
      </c>
    </row>
    <row r="128" spans="1:8" x14ac:dyDescent="0.25">
      <c r="A128" s="16">
        <f>'DOR Games'!A127</f>
        <v>43343</v>
      </c>
      <c r="B128" s="16" t="str">
        <f>'DOR Games'!B127</f>
        <v>18Aug23447</v>
      </c>
      <c r="C128" s="46">
        <f>'DOR Games'!AI127</f>
        <v>11.42</v>
      </c>
      <c r="F128" s="16">
        <v>44388</v>
      </c>
      <c r="G128" s="21" t="s">
        <v>301</v>
      </c>
      <c r="H128" s="21">
        <v>15</v>
      </c>
    </row>
    <row r="129" spans="1:8" x14ac:dyDescent="0.25">
      <c r="A129" s="16">
        <f>'DOR Games'!A128</f>
        <v>43429</v>
      </c>
      <c r="B129" s="16" t="str">
        <f>'DOR Games'!B128</f>
        <v>18Nov23511</v>
      </c>
      <c r="C129" s="46">
        <f>'DOR Games'!AI128</f>
        <v>6.38</v>
      </c>
      <c r="F129" s="16">
        <v>44388</v>
      </c>
      <c r="G129" s="21" t="s">
        <v>302</v>
      </c>
      <c r="H129" s="21">
        <v>3</v>
      </c>
    </row>
    <row r="130" spans="1:8" x14ac:dyDescent="0.25">
      <c r="A130" s="16">
        <f>'DOR Games'!A129</f>
        <v>43509</v>
      </c>
      <c r="B130" s="16" t="str">
        <f>'DOR Games'!B129</f>
        <v>19Feb23577</v>
      </c>
      <c r="C130" s="46">
        <f>'DOR Games'!AI129</f>
        <v>6.38</v>
      </c>
      <c r="F130" s="16">
        <v>44483</v>
      </c>
      <c r="G130" s="21" t="s">
        <v>303</v>
      </c>
      <c r="H130" s="21">
        <v>15</v>
      </c>
    </row>
    <row r="131" spans="1:8" x14ac:dyDescent="0.25">
      <c r="A131" s="16">
        <f>'DOR Games'!A130</f>
        <v>43527</v>
      </c>
      <c r="B131" s="16" t="str">
        <f>'DOR Games'!B130</f>
        <v>19Mar23598</v>
      </c>
      <c r="C131" s="46">
        <f>'DOR Games'!AI130</f>
        <v>5.54</v>
      </c>
      <c r="F131" s="16">
        <v>44483</v>
      </c>
      <c r="G131" s="21" t="s">
        <v>304</v>
      </c>
      <c r="H131" s="21">
        <v>3</v>
      </c>
    </row>
    <row r="132" spans="1:8" x14ac:dyDescent="0.25">
      <c r="A132" s="16">
        <f>'DOR Games'!A131</f>
        <v>43663</v>
      </c>
      <c r="B132" s="16" t="str">
        <f>'DOR Games'!B131</f>
        <v>19Jul23767</v>
      </c>
      <c r="C132" s="46">
        <f>'DOR Games'!AI131</f>
        <v>10.56</v>
      </c>
      <c r="F132" s="16">
        <v>44516</v>
      </c>
      <c r="G132" s="21" t="s">
        <v>305</v>
      </c>
      <c r="H132" s="21">
        <v>5</v>
      </c>
    </row>
    <row r="133" spans="1:8" x14ac:dyDescent="0.25">
      <c r="A133" s="16">
        <f>'DOR Games'!A132</f>
        <v>43671</v>
      </c>
      <c r="B133" s="16" t="str">
        <f>'DOR Games'!B132</f>
        <v>19Jul23772</v>
      </c>
      <c r="C133" s="46">
        <f>'DOR Games'!AI132</f>
        <v>1.68</v>
      </c>
      <c r="F133" s="16">
        <v>44590</v>
      </c>
      <c r="G133" s="21" t="s">
        <v>306</v>
      </c>
      <c r="H133" s="21">
        <v>0</v>
      </c>
    </row>
    <row r="134" spans="1:8" x14ac:dyDescent="0.25">
      <c r="A134" s="16">
        <f>'DOR Games'!A133</f>
        <v>43672</v>
      </c>
      <c r="B134" s="16" t="str">
        <f>'DOR Games'!B133</f>
        <v>19Jul23777</v>
      </c>
      <c r="C134" s="46">
        <f>'DOR Games'!AI133</f>
        <v>4.32</v>
      </c>
      <c r="F134" s="16">
        <v>44667</v>
      </c>
      <c r="G134" s="21" t="s">
        <v>307</v>
      </c>
      <c r="H134" s="21">
        <v>14</v>
      </c>
    </row>
    <row r="135" spans="1:8" x14ac:dyDescent="0.25">
      <c r="A135" s="16">
        <f>'DOR Games'!A134</f>
        <v>43672</v>
      </c>
      <c r="B135" s="16" t="str">
        <f>'DOR Games'!B134</f>
        <v>19Jul23776</v>
      </c>
      <c r="C135" s="46">
        <f>'DOR Games'!AI134</f>
        <v>2.04</v>
      </c>
      <c r="F135" s="16">
        <v>44737</v>
      </c>
      <c r="G135" s="21" t="s">
        <v>308</v>
      </c>
      <c r="H135" s="21">
        <v>6</v>
      </c>
    </row>
    <row r="136" spans="1:8" x14ac:dyDescent="0.25">
      <c r="A136" s="16">
        <f>'DOR Games'!A135</f>
        <v>43758</v>
      </c>
      <c r="B136" s="16" t="str">
        <f>'DOR Games'!B135</f>
        <v>19Oct23824</v>
      </c>
      <c r="C136" s="46">
        <f>'DOR Games'!AI135</f>
        <v>2.75</v>
      </c>
      <c r="F136" s="16">
        <v>44841</v>
      </c>
      <c r="G136" s="21" t="s">
        <v>309</v>
      </c>
      <c r="H136" s="21">
        <v>10</v>
      </c>
    </row>
    <row r="137" spans="1:8" x14ac:dyDescent="0.25">
      <c r="A137" s="16">
        <f>'DOR Games'!A136</f>
        <v>43812</v>
      </c>
      <c r="B137" s="16" t="str">
        <f>'DOR Games'!B136</f>
        <v>19Dec23887</v>
      </c>
      <c r="C137" s="46">
        <f>'DOR Games'!AI136</f>
        <v>4.18</v>
      </c>
      <c r="F137" s="16">
        <v>45019</v>
      </c>
      <c r="G137" s="21" t="s">
        <v>310</v>
      </c>
      <c r="H137" s="21">
        <v>7</v>
      </c>
    </row>
    <row r="138" spans="1:8" x14ac:dyDescent="0.25">
      <c r="A138" s="16">
        <f>'DOR Games'!A137</f>
        <v>43847</v>
      </c>
      <c r="B138" s="16" t="str">
        <f>'DOR Games'!B137</f>
        <v>20Jan23946</v>
      </c>
      <c r="C138" s="46">
        <f>'DOR Games'!AI137</f>
        <v>5.0599999999999996</v>
      </c>
      <c r="F138" s="16">
        <v>45117</v>
      </c>
      <c r="G138" s="21" t="s">
        <v>311</v>
      </c>
      <c r="H138" s="21">
        <v>8</v>
      </c>
    </row>
    <row r="139" spans="1:8" x14ac:dyDescent="0.25">
      <c r="A139" s="16">
        <f>'DOR Games'!A138</f>
        <v>43875</v>
      </c>
      <c r="B139" s="16" t="str">
        <f>'DOR Games'!B138</f>
        <v>20Feb23984</v>
      </c>
      <c r="C139" s="46">
        <f>'DOR Games'!AI138</f>
        <v>0.375</v>
      </c>
      <c r="F139" s="16">
        <v>45201</v>
      </c>
      <c r="G139" s="21" t="s">
        <v>312</v>
      </c>
      <c r="H139" s="21">
        <v>6</v>
      </c>
    </row>
    <row r="140" spans="1:8" x14ac:dyDescent="0.25">
      <c r="A140" s="16">
        <f>'DOR Games'!A139</f>
        <v>43906</v>
      </c>
      <c r="B140" s="16" t="str">
        <f>'DOR Games'!B139</f>
        <v>20Mar24045</v>
      </c>
      <c r="C140" s="46">
        <f>'DOR Games'!AI139</f>
        <v>9.6</v>
      </c>
      <c r="F140" s="16">
        <v>45717</v>
      </c>
      <c r="G140" s="21" t="s">
        <v>313</v>
      </c>
      <c r="H140" s="21">
        <v>10</v>
      </c>
    </row>
    <row r="141" spans="1:8" x14ac:dyDescent="0.25">
      <c r="A141" s="16">
        <f>'DOR Games'!A140</f>
        <v>43916</v>
      </c>
      <c r="B141" s="16" t="str">
        <f>'DOR Games'!B140</f>
        <v>20Mar24068</v>
      </c>
      <c r="C141" s="46">
        <f>'DOR Games'!AI140</f>
        <v>1.44</v>
      </c>
      <c r="F141" s="16">
        <v>45717</v>
      </c>
      <c r="G141" s="21" t="s">
        <v>314</v>
      </c>
      <c r="H141" s="21">
        <v>10</v>
      </c>
    </row>
    <row r="142" spans="1:8" x14ac:dyDescent="0.25">
      <c r="A142" s="16">
        <f>'DOR Games'!A141</f>
        <v>43937</v>
      </c>
      <c r="B142" s="16" t="str">
        <f>'DOR Games'!B141</f>
        <v>20Apr24136</v>
      </c>
      <c r="C142" s="46">
        <f>'DOR Games'!AI141</f>
        <v>24.8</v>
      </c>
      <c r="F142" s="16">
        <v>45717</v>
      </c>
      <c r="G142" s="21" t="s">
        <v>315</v>
      </c>
      <c r="H142" s="21">
        <v>10</v>
      </c>
    </row>
    <row r="143" spans="1:8" x14ac:dyDescent="0.25">
      <c r="A143" s="16">
        <f>'DOR Games'!A142</f>
        <v>43970</v>
      </c>
      <c r="B143" s="16" t="str">
        <f>'DOR Games'!B142</f>
        <v>20May24230</v>
      </c>
      <c r="C143" s="46">
        <f>'DOR Games'!AI142</f>
        <v>4.4400000000000004</v>
      </c>
      <c r="F143" s="16">
        <v>45717</v>
      </c>
      <c r="G143" s="21" t="s">
        <v>316</v>
      </c>
      <c r="H143" s="21">
        <v>10</v>
      </c>
    </row>
    <row r="144" spans="1:8" x14ac:dyDescent="0.25">
      <c r="A144" s="16">
        <f>'DOR Games'!A143</f>
        <v>44076</v>
      </c>
      <c r="B144" s="16" t="str">
        <f>'DOR Games'!B143</f>
        <v>20Sep24522</v>
      </c>
      <c r="C144" s="46">
        <f>'DOR Games'!AI143</f>
        <v>1.8</v>
      </c>
      <c r="F144" s="16">
        <v>45748</v>
      </c>
      <c r="G144" s="21" t="s">
        <v>700</v>
      </c>
      <c r="H144" s="21">
        <v>10</v>
      </c>
    </row>
    <row r="145" spans="1:3" x14ac:dyDescent="0.25">
      <c r="A145" s="16">
        <f>'DOR Games'!A144</f>
        <v>44092</v>
      </c>
      <c r="B145" s="16" t="str">
        <f>'DOR Games'!B144</f>
        <v>20Sep24561</v>
      </c>
      <c r="C145" s="46">
        <f>'DOR Games'!AI144</f>
        <v>6.82</v>
      </c>
    </row>
    <row r="146" spans="1:3" x14ac:dyDescent="0.25">
      <c r="A146" s="16">
        <f>'DOR Games'!A145</f>
        <v>44229</v>
      </c>
      <c r="B146" s="16" t="str">
        <f>'DOR Games'!B145</f>
        <v>21Feb24888</v>
      </c>
      <c r="C146" s="46">
        <f>'DOR Games'!AI145</f>
        <v>4.9000000000000004</v>
      </c>
    </row>
    <row r="147" spans="1:3" x14ac:dyDescent="0.25">
      <c r="A147" s="16">
        <f>'DOR Games'!A146</f>
        <v>44239</v>
      </c>
      <c r="B147" s="16" t="str">
        <f>'DOR Games'!B146</f>
        <v>21Feb24921</v>
      </c>
      <c r="C147" s="46">
        <f>'DOR Games'!AI146</f>
        <v>0.25</v>
      </c>
    </row>
    <row r="148" spans="1:3" x14ac:dyDescent="0.25">
      <c r="A148" s="16">
        <f>'DOR Games'!A147</f>
        <v>44248</v>
      </c>
      <c r="B148" s="16" t="str">
        <f>'DOR Games'!B147</f>
        <v>21Feb24958</v>
      </c>
      <c r="C148" s="46">
        <f>'DOR Games'!AI147</f>
        <v>7.72</v>
      </c>
    </row>
    <row r="149" spans="1:3" x14ac:dyDescent="0.25">
      <c r="A149" s="16">
        <f>'DOR Games'!A148</f>
        <v>44250</v>
      </c>
      <c r="B149" s="16" t="str">
        <f>'DOR Games'!B148</f>
        <v>21Feb24967</v>
      </c>
      <c r="C149" s="46">
        <f>'DOR Games'!AI148</f>
        <v>11.08</v>
      </c>
    </row>
    <row r="150" spans="1:3" x14ac:dyDescent="0.25">
      <c r="A150" s="16">
        <f>'DOR Games'!A149</f>
        <v>44280</v>
      </c>
      <c r="B150" s="16" t="str">
        <f>'DOR Games'!B149</f>
        <v>21Mar25047</v>
      </c>
      <c r="C150" s="46">
        <f>'DOR Games'!AI149</f>
        <v>0.25</v>
      </c>
    </row>
    <row r="151" spans="1:3" x14ac:dyDescent="0.25">
      <c r="A151" s="16">
        <f>'DOR Games'!A150</f>
        <v>44284</v>
      </c>
      <c r="B151" s="16" t="str">
        <f>'DOR Games'!B150</f>
        <v>21Mar25059</v>
      </c>
      <c r="C151" s="46">
        <f>'DOR Games'!AI150</f>
        <v>13.42</v>
      </c>
    </row>
    <row r="152" spans="1:3" x14ac:dyDescent="0.25">
      <c r="A152" s="16">
        <f>'DOR Games'!A151</f>
        <v>44297</v>
      </c>
      <c r="B152" s="16" t="str">
        <f>'DOR Games'!B151</f>
        <v>21Apr25105</v>
      </c>
      <c r="C152" s="46">
        <f>'DOR Games'!AI151</f>
        <v>6.6</v>
      </c>
    </row>
    <row r="153" spans="1:3" x14ac:dyDescent="0.25">
      <c r="A153" s="16">
        <f>'DOR Games'!A152</f>
        <v>44303</v>
      </c>
      <c r="B153" s="16" t="str">
        <f>'DOR Games'!B152</f>
        <v>21Apr25129</v>
      </c>
      <c r="C153" s="46">
        <f>'DOR Games'!AI152</f>
        <v>6</v>
      </c>
    </row>
    <row r="154" spans="1:3" x14ac:dyDescent="0.25">
      <c r="A154" s="16">
        <f>'DOR Games'!A153</f>
        <v>44324</v>
      </c>
      <c r="B154" s="16" t="str">
        <f>'DOR Games'!B153</f>
        <v>21May25190</v>
      </c>
      <c r="C154" s="46">
        <f>'DOR Games'!AI153</f>
        <v>9.06</v>
      </c>
    </row>
    <row r="155" spans="1:3" x14ac:dyDescent="0.25">
      <c r="A155" s="16">
        <f>'DOR Games'!A154</f>
        <v>44325</v>
      </c>
      <c r="B155" s="16" t="str">
        <f>'DOR Games'!B154</f>
        <v>21May25193</v>
      </c>
      <c r="C155" s="46">
        <f>'DOR Games'!AI154</f>
        <v>6.75</v>
      </c>
    </row>
    <row r="156" spans="1:3" x14ac:dyDescent="0.25">
      <c r="A156" s="16">
        <f>'DOR Games'!A155</f>
        <v>44338</v>
      </c>
      <c r="B156" s="16" t="str">
        <f>'DOR Games'!B155</f>
        <v>21May25225</v>
      </c>
      <c r="C156" s="46">
        <f>'DOR Games'!AI155</f>
        <v>1.43</v>
      </c>
    </row>
    <row r="157" spans="1:3" x14ac:dyDescent="0.25">
      <c r="A157" s="16">
        <f>'DOR Games'!A156</f>
        <v>44353</v>
      </c>
      <c r="B157" s="16" t="str">
        <f>'DOR Games'!B156</f>
        <v>21Jun25261</v>
      </c>
      <c r="C157" s="46">
        <f>'DOR Games'!AI156</f>
        <v>16.8</v>
      </c>
    </row>
    <row r="158" spans="1:3" x14ac:dyDescent="0.25">
      <c r="A158" s="16">
        <f>'DOR Games'!A157</f>
        <v>44389</v>
      </c>
      <c r="B158" s="16" t="str">
        <f>'DOR Games'!B157</f>
        <v>21Jul25364</v>
      </c>
      <c r="C158" s="46">
        <f>'DOR Games'!AI157</f>
        <v>9.1199999999999992</v>
      </c>
    </row>
    <row r="159" spans="1:3" x14ac:dyDescent="0.25">
      <c r="A159" s="16">
        <f>'DOR Games'!A158</f>
        <v>44392</v>
      </c>
      <c r="B159" s="16" t="str">
        <f>'DOR Games'!B158</f>
        <v>21Jul25379</v>
      </c>
      <c r="C159" s="46">
        <f>'DOR Games'!AI158</f>
        <v>5.76</v>
      </c>
    </row>
    <row r="160" spans="1:3" x14ac:dyDescent="0.25">
      <c r="A160" s="16">
        <f>'DOR Games'!A159</f>
        <v>44400</v>
      </c>
      <c r="B160" s="16" t="str">
        <f>'DOR Games'!B159</f>
        <v>21Jul25413</v>
      </c>
      <c r="C160" s="46">
        <f>'DOR Games'!AI159</f>
        <v>18.420000000000002</v>
      </c>
    </row>
    <row r="161" spans="1:3" x14ac:dyDescent="0.25">
      <c r="A161" s="16">
        <f>'DOR Games'!A160</f>
        <v>44536</v>
      </c>
      <c r="B161" s="16" t="str">
        <f>'DOR Games'!B160</f>
        <v>21Dec25685</v>
      </c>
      <c r="C161" s="46">
        <f>'DOR Games'!AI160</f>
        <v>18.420000000000002</v>
      </c>
    </row>
    <row r="162" spans="1:3" x14ac:dyDescent="0.25">
      <c r="A162" s="16">
        <f>'DOR Games'!A161</f>
        <v>44580</v>
      </c>
      <c r="B162" s="16" t="str">
        <f>'DOR Games'!B161</f>
        <v>22Jan25798</v>
      </c>
      <c r="C162" s="46">
        <f>'DOR Games'!AI161</f>
        <v>7.44</v>
      </c>
    </row>
    <row r="163" spans="1:3" x14ac:dyDescent="0.25">
      <c r="A163" s="16">
        <f>'DOR Games'!A162</f>
        <v>44616</v>
      </c>
      <c r="B163" s="16" t="str">
        <f>'DOR Games'!B162</f>
        <v>22Feb25880</v>
      </c>
      <c r="C163" s="46">
        <f>'DOR Games'!AI162</f>
        <v>12.48</v>
      </c>
    </row>
    <row r="164" spans="1:3" x14ac:dyDescent="0.25">
      <c r="A164" s="16">
        <f>'DOR Games'!A163</f>
        <v>44685</v>
      </c>
      <c r="B164" s="16" t="str">
        <f>'DOR Games'!B163</f>
        <v>22May26054</v>
      </c>
      <c r="C164" s="46">
        <f>'DOR Games'!AI163</f>
        <v>7.44</v>
      </c>
    </row>
    <row r="165" spans="1:3" x14ac:dyDescent="0.25">
      <c r="A165" s="16">
        <f>'DOR Games'!A164</f>
        <v>44944</v>
      </c>
      <c r="B165" s="16" t="str">
        <f>'DOR Games'!B164</f>
        <v>23Jan26635</v>
      </c>
      <c r="C165" s="46">
        <f>'DOR Games'!AI164</f>
        <v>5.05</v>
      </c>
    </row>
    <row r="166" spans="1:3" x14ac:dyDescent="0.25">
      <c r="A166" s="16">
        <f>'DOR Games'!A165</f>
        <v>45164</v>
      </c>
      <c r="B166" s="16" t="str">
        <f>'DOR Games'!B165</f>
        <v>23Aug26968</v>
      </c>
      <c r="C166" s="46">
        <f>'DOR Games'!AI165</f>
        <v>3.6</v>
      </c>
    </row>
    <row r="167" spans="1:3" x14ac:dyDescent="0.25">
      <c r="A167" s="16">
        <f>'DOR Games'!A166</f>
        <v>45309</v>
      </c>
      <c r="B167" s="16" t="str">
        <f>'DOR Games'!B166</f>
        <v>24Jan27136</v>
      </c>
      <c r="C167" s="46">
        <f>'DOR Games'!AI166</f>
        <v>10.52</v>
      </c>
    </row>
    <row r="168" spans="1:3" x14ac:dyDescent="0.25">
      <c r="A168" s="16">
        <f>'DOR Games'!A167</f>
        <v>45618</v>
      </c>
      <c r="B168" s="16" t="str">
        <f>'DOR Games'!B167</f>
        <v>24Nov27437</v>
      </c>
      <c r="C168" s="46">
        <f>'DOR Games'!AI167</f>
        <v>3.63</v>
      </c>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6" sqref="F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'Jim Garner'!A1</f>
        <v>Jim Garner</v>
      </c>
      <c r="BI1" s="14" t="s">
        <v>11</v>
      </c>
      <c r="BJ1" s="14" t="s">
        <v>12</v>
      </c>
      <c r="BK1" s="14" t="s">
        <v>5</v>
      </c>
      <c r="BL1" s="14" t="s">
        <v>14</v>
      </c>
      <c r="BM1" s="14" t="s">
        <v>15</v>
      </c>
    </row>
    <row r="2" spans="1:76" x14ac:dyDescent="0.25">
      <c r="A2" s="15">
        <v>39443</v>
      </c>
      <c r="B2" s="62" t="s">
        <v>317</v>
      </c>
      <c r="C2" t="s">
        <v>64</v>
      </c>
      <c r="D2" t="s">
        <v>318</v>
      </c>
      <c r="E2" t="s">
        <v>65</v>
      </c>
      <c r="F2" t="s">
        <v>319</v>
      </c>
      <c r="G2" t="s">
        <v>320</v>
      </c>
      <c r="H2" s="62" t="s">
        <v>321</v>
      </c>
      <c r="I2" t="s">
        <v>66</v>
      </c>
      <c r="J2" s="16">
        <v>39443</v>
      </c>
      <c r="K2" s="14">
        <v>8</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1534</v>
      </c>
      <c r="BF2" t="s">
        <v>67</v>
      </c>
      <c r="BH2" t="s">
        <v>65</v>
      </c>
      <c r="BI2" s="14">
        <f>COUNTIFS($F$2:$F$4276,"*"&amp;$BC$1&amp;"*",$L$2:$L$4276,"USA",$M$2:$M$4276,"Major Victory",$I$2:$I$4276,"Battle")</f>
        <v>0</v>
      </c>
      <c r="BJ2" s="14">
        <f>COUNTIFS($F$2:$F$4276,"*"&amp;$BC$1&amp;"*",$L$2:$L$4276,"USA",$M$2:$M$4276,"Minor Victory",$I$2:$I$4276,"Battle")</f>
        <v>2</v>
      </c>
      <c r="BK2" s="14">
        <f>COUNTIFS($F$2:$F$4276,"*"&amp;$BC$1&amp;"*",$L$2:$L$4276,".",$I$2:$I$4276,"Battle")</f>
        <v>0</v>
      </c>
      <c r="BL2" s="14">
        <f>COUNTIFS($F$2:$F$4276,"*"&amp;$BC$1&amp;"*",$L$2:$L$4276,"CSA",$M$2:$M$4276,"Minor Victory",$I$2:$I$4276,"Battle")</f>
        <v>0</v>
      </c>
      <c r="BM2" s="14">
        <f>COUNTIFS($F$2:$F$4276,"*"&amp;$BC$1&amp;"*",$L$2:$L$4276,"CSA",$M$2:$M$4276,"Major Victory",$I$2:$I$4276,"Battle")</f>
        <v>0</v>
      </c>
      <c r="BO2">
        <f>SUM(BI4:BM4)</f>
        <v>118</v>
      </c>
      <c r="BP2" t="s">
        <v>68</v>
      </c>
    </row>
    <row r="3" spans="1:76" x14ac:dyDescent="0.25">
      <c r="A3" s="15">
        <v>39453</v>
      </c>
      <c r="B3" s="62" t="s">
        <v>322</v>
      </c>
      <c r="C3" t="s">
        <v>64</v>
      </c>
      <c r="D3" t="s">
        <v>318</v>
      </c>
      <c r="E3" t="s">
        <v>65</v>
      </c>
      <c r="F3" t="s">
        <v>323</v>
      </c>
      <c r="G3" t="s">
        <v>320</v>
      </c>
      <c r="H3" s="62" t="s">
        <v>324</v>
      </c>
      <c r="I3" t="s">
        <v>70</v>
      </c>
      <c r="J3" s="16">
        <v>39463</v>
      </c>
      <c r="K3" s="14">
        <v>18</v>
      </c>
      <c r="L3" s="14" t="s">
        <v>65</v>
      </c>
      <c r="M3" t="s">
        <v>3</v>
      </c>
      <c r="N3" s="14">
        <v>3.96</v>
      </c>
      <c r="O3" s="14">
        <v>6.04</v>
      </c>
      <c r="AI3" s="17">
        <f t="shared" ref="AI3:AI66" si="17">SUM(AJ3:BA3)</f>
        <v>3.96</v>
      </c>
      <c r="AJ3" s="18">
        <f t="shared" si="0"/>
        <v>3.96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107</v>
      </c>
      <c r="BF3" t="s">
        <v>67</v>
      </c>
      <c r="BH3" t="s">
        <v>64</v>
      </c>
      <c r="BI3" s="14">
        <f>COUNTIFS($D$2:$D$4276,"*"&amp;$BC$1&amp;"*",$L$2:$L$4276,"CSA",$M$2:$M$4276,"Major Victory",$I$2:$I$4276,"Battle")</f>
        <v>35</v>
      </c>
      <c r="BJ3" s="14">
        <f>COUNTIFS($D$2:$D$4276,"*"&amp;$BC$1&amp;"*",$L$2:$L$4276,"CSA",$M$2:$M$4276,"Minor Victory",$I$2:$I$4276,"Battle")</f>
        <v>10</v>
      </c>
      <c r="BK3" s="14">
        <f>COUNTIFS($D$2:$D$4276,"*"&amp;$BC$1&amp;"*",$L$2:$L$4276,".",$I$2:$I$4276,"Battle")</f>
        <v>24</v>
      </c>
      <c r="BL3" s="14">
        <f>COUNTIFS($D$2:$D$4276,"*"&amp;$BC$1&amp;"*",$L$2:$L$4276,"USA",$M$2:$M$4276,"Minor Victory",$I$2:$I$4276,"Battle")</f>
        <v>17</v>
      </c>
      <c r="BM3" s="14">
        <f>COUNTIFS($D$2:$D$4276,"*"&amp;$BC$1&amp;"*",$L$2:$L$4276,"USA",$M$2:$M$4276,"Major Victory",$I$2:$I$4276,"Battle")</f>
        <v>30</v>
      </c>
      <c r="BO3" cm="1">
        <f t="array" ref="BO3">SUMPRODUCT(--EXACT($BP$3,$I$2:$I$4276))</f>
        <v>118</v>
      </c>
      <c r="BP3" t="s">
        <v>70</v>
      </c>
    </row>
    <row r="4" spans="1:76" x14ac:dyDescent="0.25">
      <c r="A4" s="15">
        <v>39463</v>
      </c>
      <c r="B4" s="62" t="s">
        <v>325</v>
      </c>
      <c r="C4" t="s">
        <v>64</v>
      </c>
      <c r="D4" t="s">
        <v>318</v>
      </c>
      <c r="E4" t="s">
        <v>65</v>
      </c>
      <c r="F4" t="s">
        <v>326</v>
      </c>
      <c r="G4" t="s">
        <v>320</v>
      </c>
      <c r="H4" s="62" t="s">
        <v>327</v>
      </c>
      <c r="I4" t="s">
        <v>70</v>
      </c>
      <c r="J4" s="16">
        <v>39463</v>
      </c>
      <c r="K4" s="14">
        <v>12</v>
      </c>
      <c r="L4" s="14" t="s">
        <v>328</v>
      </c>
      <c r="M4" t="s">
        <v>5</v>
      </c>
      <c r="N4" s="14">
        <v>3</v>
      </c>
      <c r="O4" s="14">
        <v>3</v>
      </c>
      <c r="AI4" s="17">
        <f t="shared" si="17"/>
        <v>3</v>
      </c>
      <c r="AJ4" s="18">
        <f t="shared" si="0"/>
        <v>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1641</v>
      </c>
      <c r="BI4" s="14">
        <f>SUM(BI2:BI3)</f>
        <v>35</v>
      </c>
      <c r="BJ4" s="14">
        <f>SUM(BJ2:BJ3)</f>
        <v>12</v>
      </c>
      <c r="BK4" s="14">
        <f>SUM(BK2:BK3)</f>
        <v>24</v>
      </c>
      <c r="BL4" s="14">
        <f>SUM(BL2:BL3)</f>
        <v>17</v>
      </c>
      <c r="BM4" s="14">
        <f>SUM(BM2:BM3)</f>
        <v>30</v>
      </c>
    </row>
    <row r="5" spans="1:76" x14ac:dyDescent="0.25">
      <c r="A5" s="15">
        <v>39488</v>
      </c>
      <c r="B5" s="62" t="s">
        <v>329</v>
      </c>
      <c r="C5" t="s">
        <v>64</v>
      </c>
      <c r="D5" t="s">
        <v>318</v>
      </c>
      <c r="E5" t="s">
        <v>65</v>
      </c>
      <c r="F5" t="s">
        <v>326</v>
      </c>
      <c r="G5" t="s">
        <v>320</v>
      </c>
      <c r="H5" s="62" t="s">
        <v>330</v>
      </c>
      <c r="I5" t="s">
        <v>70</v>
      </c>
      <c r="J5" s="16">
        <v>39502</v>
      </c>
      <c r="K5" s="14">
        <v>17</v>
      </c>
      <c r="L5" s="14" t="s">
        <v>65</v>
      </c>
      <c r="M5" t="s">
        <v>3</v>
      </c>
      <c r="N5" s="14">
        <v>3.74</v>
      </c>
      <c r="O5" s="14">
        <v>5.76</v>
      </c>
      <c r="AI5" s="17">
        <f t="shared" si="17"/>
        <v>3.74</v>
      </c>
      <c r="AJ5" s="18">
        <f t="shared" si="0"/>
        <v>3.74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39502</v>
      </c>
      <c r="B6" s="62" t="s">
        <v>331</v>
      </c>
      <c r="C6" t="s">
        <v>64</v>
      </c>
      <c r="D6" t="s">
        <v>318</v>
      </c>
      <c r="E6" t="s">
        <v>65</v>
      </c>
      <c r="F6" t="s">
        <v>323</v>
      </c>
      <c r="G6" t="s">
        <v>320</v>
      </c>
      <c r="H6" s="62" t="s">
        <v>332</v>
      </c>
      <c r="I6" t="s">
        <v>70</v>
      </c>
      <c r="J6" s="16">
        <v>39725</v>
      </c>
      <c r="K6" s="14">
        <v>17</v>
      </c>
      <c r="L6" s="14" t="s">
        <v>64</v>
      </c>
      <c r="M6" t="s">
        <v>3</v>
      </c>
      <c r="N6" s="14">
        <v>5.76</v>
      </c>
      <c r="O6" s="14">
        <v>3.74</v>
      </c>
      <c r="AI6" s="17">
        <f t="shared" si="17"/>
        <v>5.76</v>
      </c>
      <c r="AJ6" s="18">
        <f t="shared" si="0"/>
        <v>5.76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39502</v>
      </c>
      <c r="B7" s="62" t="s">
        <v>333</v>
      </c>
      <c r="C7" t="s">
        <v>64</v>
      </c>
      <c r="D7" t="s">
        <v>318</v>
      </c>
      <c r="E7" t="s">
        <v>65</v>
      </c>
      <c r="F7" t="s">
        <v>326</v>
      </c>
      <c r="G7" t="s">
        <v>320</v>
      </c>
      <c r="H7" s="62" t="s">
        <v>330</v>
      </c>
      <c r="I7" t="s">
        <v>70</v>
      </c>
      <c r="J7" s="16">
        <v>39502</v>
      </c>
      <c r="K7" s="14">
        <v>16</v>
      </c>
      <c r="L7" s="14" t="s">
        <v>65</v>
      </c>
      <c r="M7" t="s">
        <v>3</v>
      </c>
      <c r="N7" s="14">
        <v>3.52</v>
      </c>
      <c r="O7" s="14">
        <v>5.48</v>
      </c>
      <c r="AI7" s="17">
        <f t="shared" si="17"/>
        <v>3.52</v>
      </c>
      <c r="AJ7" s="18">
        <f t="shared" si="0"/>
        <v>3.52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0</v>
      </c>
      <c r="BK7" s="19">
        <f>COUNTIFS($F$2:$F$4276,"*"&amp;$BC$1&amp;"*",$L$2:$L$4276,".",$I$2:$I$4276,"Maneuver")</f>
        <v>0</v>
      </c>
      <c r="BL7" s="19">
        <f>COUNTIFS($F$2:$F$4276,"*"&amp;$BC$1&amp;"*",$L$2:$L$4276,"CSA",$M$2:$M$4276,"Minor Victory",$I$2:$I$4276,"Maneuver")</f>
        <v>3</v>
      </c>
      <c r="BM7" s="19">
        <f>COUNTIFS($F$2:$F$4276,"*"&amp;$BC$1&amp;"*",$L$2:$L$4276,"CSA",$M$2:$M$4276,"Major Victory",$I$2:$I$4276,"Maneuver")</f>
        <v>3</v>
      </c>
      <c r="BO7">
        <f>SUM(BI9:BM9)</f>
        <v>22</v>
      </c>
      <c r="BP7" t="s">
        <v>68</v>
      </c>
    </row>
    <row r="8" spans="1:76" x14ac:dyDescent="0.25">
      <c r="A8" s="15">
        <v>39529</v>
      </c>
      <c r="B8" s="62" t="s">
        <v>334</v>
      </c>
      <c r="C8" t="s">
        <v>64</v>
      </c>
      <c r="D8" t="s">
        <v>318</v>
      </c>
      <c r="E8" t="s">
        <v>65</v>
      </c>
      <c r="F8" t="s">
        <v>323</v>
      </c>
      <c r="G8" t="s">
        <v>320</v>
      </c>
      <c r="H8" s="62" t="s">
        <v>332</v>
      </c>
      <c r="I8" t="s">
        <v>70</v>
      </c>
      <c r="J8" s="16">
        <v>39725</v>
      </c>
      <c r="K8" s="14">
        <v>1</v>
      </c>
      <c r="L8" s="14" t="s">
        <v>328</v>
      </c>
      <c r="M8" t="s">
        <v>5</v>
      </c>
      <c r="N8" s="14">
        <v>0.25</v>
      </c>
      <c r="O8" s="14">
        <v>0.25</v>
      </c>
      <c r="AI8" s="17">
        <f t="shared" si="17"/>
        <v>0.25</v>
      </c>
      <c r="AJ8" s="18">
        <f t="shared" si="0"/>
        <v>0.25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3</v>
      </c>
      <c r="BK8" s="19">
        <f>COUNTIFS($D$2:$D$4276,"*"&amp;$BC$1&amp;"*",$L$2:$L$4276,".",$I$2:$I$4276,"Maneuver")</f>
        <v>1</v>
      </c>
      <c r="BL8" s="19">
        <f>COUNTIFS($D$2:$D$4276,"*"&amp;$BC$1&amp;"*",$L$2:$L$4276,"USA",$M$2:$M$4276,"Minor Victory",$I$2:$I$4276,"Maneuver")</f>
        <v>4</v>
      </c>
      <c r="BM8" s="19">
        <f>COUNTIFS($D$2:$D$4276,"*"&amp;$BC$1&amp;"*",$L$2:$L$4276,"USA",$M$2:$M$4276,"Major Victory",$I$2:$I$4276,"Maneuver")</f>
        <v>2</v>
      </c>
      <c r="BO8" cm="1">
        <f t="array" ref="BO8">SUMPRODUCT(--EXACT($BP$8,$I$2:$I$4276))</f>
        <v>22</v>
      </c>
      <c r="BP8" t="s">
        <v>69</v>
      </c>
    </row>
    <row r="9" spans="1:76" x14ac:dyDescent="0.25">
      <c r="A9" s="15">
        <v>39529</v>
      </c>
      <c r="B9" s="62" t="s">
        <v>335</v>
      </c>
      <c r="C9" t="s">
        <v>64</v>
      </c>
      <c r="D9" t="s">
        <v>318</v>
      </c>
      <c r="E9" t="s">
        <v>65</v>
      </c>
      <c r="F9" t="s">
        <v>336</v>
      </c>
      <c r="G9" t="s">
        <v>337</v>
      </c>
      <c r="H9" s="62" t="s">
        <v>338</v>
      </c>
      <c r="I9" t="s">
        <v>70</v>
      </c>
      <c r="J9" s="16">
        <v>39602</v>
      </c>
      <c r="K9" s="14">
        <v>36</v>
      </c>
      <c r="L9" s="14" t="s">
        <v>65</v>
      </c>
      <c r="M9" t="s">
        <v>4</v>
      </c>
      <c r="N9" s="14">
        <v>8.64</v>
      </c>
      <c r="O9" s="14">
        <v>10.36</v>
      </c>
      <c r="AI9" s="17">
        <f t="shared" si="17"/>
        <v>8.64</v>
      </c>
      <c r="AJ9" s="18">
        <f t="shared" si="0"/>
        <v>8.64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6</v>
      </c>
      <c r="BJ9" s="19">
        <f>SUM(BJ7:BJ8)</f>
        <v>3</v>
      </c>
      <c r="BK9" s="19">
        <f>SUM(BK7:BK8)</f>
        <v>1</v>
      </c>
      <c r="BL9" s="19">
        <f>SUM(BL7:BL8)</f>
        <v>7</v>
      </c>
      <c r="BM9" s="19">
        <f>SUM(BM7:BM8)</f>
        <v>5</v>
      </c>
    </row>
    <row r="10" spans="1:76" x14ac:dyDescent="0.25">
      <c r="A10" s="15">
        <v>39530</v>
      </c>
      <c r="B10" s="62" t="s">
        <v>339</v>
      </c>
      <c r="C10" t="s">
        <v>64</v>
      </c>
      <c r="D10" t="s">
        <v>318</v>
      </c>
      <c r="E10" t="s">
        <v>65</v>
      </c>
      <c r="F10" t="s">
        <v>326</v>
      </c>
      <c r="G10" t="s">
        <v>320</v>
      </c>
      <c r="H10" s="62" t="s">
        <v>330</v>
      </c>
      <c r="I10" t="s">
        <v>70</v>
      </c>
      <c r="J10" s="16">
        <v>39655</v>
      </c>
      <c r="K10" s="14">
        <v>30</v>
      </c>
      <c r="L10" s="14" t="s">
        <v>65</v>
      </c>
      <c r="M10" t="s">
        <v>3</v>
      </c>
      <c r="N10" s="14">
        <v>6.6</v>
      </c>
      <c r="O10" s="14">
        <v>9.4</v>
      </c>
      <c r="AI10" s="17">
        <f t="shared" si="17"/>
        <v>6.6</v>
      </c>
      <c r="AJ10" s="18">
        <f t="shared" si="0"/>
        <v>6.6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39530</v>
      </c>
      <c r="B11" s="62" t="s">
        <v>340</v>
      </c>
      <c r="C11" t="s">
        <v>64</v>
      </c>
      <c r="D11" t="s">
        <v>318</v>
      </c>
      <c r="E11" t="s">
        <v>65</v>
      </c>
      <c r="F11" t="s">
        <v>341</v>
      </c>
      <c r="G11" t="s">
        <v>337</v>
      </c>
      <c r="H11" s="62" t="s">
        <v>342</v>
      </c>
      <c r="I11" t="s">
        <v>70</v>
      </c>
      <c r="J11" s="16">
        <v>39610</v>
      </c>
      <c r="K11" s="14">
        <v>21</v>
      </c>
      <c r="L11" s="14" t="s">
        <v>64</v>
      </c>
      <c r="M11" t="s">
        <v>3</v>
      </c>
      <c r="N11" s="14">
        <v>6.88</v>
      </c>
      <c r="O11" s="14">
        <v>4.62</v>
      </c>
      <c r="AI11" s="17">
        <f t="shared" si="17"/>
        <v>6.88</v>
      </c>
      <c r="AJ11" s="18">
        <f t="shared" si="0"/>
        <v>6.88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39546</v>
      </c>
      <c r="B12" s="62" t="s">
        <v>343</v>
      </c>
      <c r="C12" t="s">
        <v>64</v>
      </c>
      <c r="D12" t="s">
        <v>318</v>
      </c>
      <c r="E12" t="s">
        <v>65</v>
      </c>
      <c r="F12" t="s">
        <v>344</v>
      </c>
      <c r="G12" t="s">
        <v>337</v>
      </c>
      <c r="H12" s="62" t="s">
        <v>345</v>
      </c>
      <c r="I12" t="s">
        <v>70</v>
      </c>
      <c r="J12" s="16">
        <v>39558</v>
      </c>
      <c r="K12" s="14">
        <v>14</v>
      </c>
      <c r="L12" s="14" t="s">
        <v>328</v>
      </c>
      <c r="M12" t="s">
        <v>5</v>
      </c>
      <c r="N12" s="14">
        <v>3.5</v>
      </c>
      <c r="O12" s="14">
        <v>3.5</v>
      </c>
      <c r="AI12" s="17">
        <f t="shared" si="17"/>
        <v>3.5</v>
      </c>
      <c r="AJ12" s="18">
        <f t="shared" si="0"/>
        <v>3.5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5</v>
      </c>
      <c r="BV12" t="s">
        <v>11</v>
      </c>
    </row>
    <row r="13" spans="1:76" x14ac:dyDescent="0.25">
      <c r="A13" s="15">
        <v>39548</v>
      </c>
      <c r="B13" s="62" t="s">
        <v>346</v>
      </c>
      <c r="C13" t="s">
        <v>64</v>
      </c>
      <c r="D13" t="s">
        <v>318</v>
      </c>
      <c r="E13" t="s">
        <v>65</v>
      </c>
      <c r="F13" t="s">
        <v>347</v>
      </c>
      <c r="G13" t="s">
        <v>337</v>
      </c>
      <c r="H13" s="62" t="s">
        <v>348</v>
      </c>
      <c r="I13" t="s">
        <v>70</v>
      </c>
      <c r="J13" s="16">
        <v>39557</v>
      </c>
      <c r="K13" s="14">
        <v>12</v>
      </c>
      <c r="L13" s="14" t="s">
        <v>64</v>
      </c>
      <c r="M13" t="s">
        <v>4</v>
      </c>
      <c r="N13" s="14">
        <v>4.12</v>
      </c>
      <c r="O13" s="14">
        <v>2.88</v>
      </c>
      <c r="AI13" s="17">
        <f t="shared" si="17"/>
        <v>4.12</v>
      </c>
      <c r="AJ13" s="18">
        <f t="shared" si="0"/>
        <v>4.12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39552</v>
      </c>
      <c r="B14" s="62" t="s">
        <v>349</v>
      </c>
      <c r="C14" t="s">
        <v>64</v>
      </c>
      <c r="D14" t="s">
        <v>318</v>
      </c>
      <c r="E14" t="s">
        <v>65</v>
      </c>
      <c r="F14" t="s">
        <v>350</v>
      </c>
      <c r="G14" t="s">
        <v>320</v>
      </c>
      <c r="H14" s="62" t="s">
        <v>351</v>
      </c>
      <c r="I14" t="s">
        <v>70</v>
      </c>
      <c r="J14" s="16">
        <v>39581</v>
      </c>
      <c r="K14" s="14">
        <v>30</v>
      </c>
      <c r="L14" s="14" t="s">
        <v>65</v>
      </c>
      <c r="M14" t="s">
        <v>3</v>
      </c>
      <c r="N14" s="14">
        <v>6.6</v>
      </c>
      <c r="O14" s="14">
        <v>9.4</v>
      </c>
      <c r="AI14" s="17">
        <f t="shared" si="17"/>
        <v>6.6</v>
      </c>
      <c r="AJ14" s="18">
        <f t="shared" si="0"/>
        <v>6.6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4</v>
      </c>
      <c r="BV14" t="s">
        <v>83</v>
      </c>
      <c r="BW14" cm="1">
        <f t="array" ref="BW14">SUMPRODUCT(--EXACT($BX$14,$I$2:$I$4276))</f>
        <v>23</v>
      </c>
      <c r="BX14" t="s">
        <v>84</v>
      </c>
    </row>
    <row r="15" spans="1:76" x14ac:dyDescent="0.25">
      <c r="A15" s="15">
        <v>39583</v>
      </c>
      <c r="B15" s="62" t="s">
        <v>352</v>
      </c>
      <c r="C15" t="s">
        <v>64</v>
      </c>
      <c r="D15" t="s">
        <v>318</v>
      </c>
      <c r="E15" t="s">
        <v>65</v>
      </c>
      <c r="F15" t="s">
        <v>350</v>
      </c>
      <c r="G15" t="s">
        <v>320</v>
      </c>
      <c r="H15" s="62" t="s">
        <v>332</v>
      </c>
      <c r="I15" t="s">
        <v>70</v>
      </c>
      <c r="J15" s="16">
        <v>39602</v>
      </c>
      <c r="K15" s="14">
        <v>27</v>
      </c>
      <c r="L15" s="14" t="s">
        <v>64</v>
      </c>
      <c r="M15" t="s">
        <v>3</v>
      </c>
      <c r="N15" s="14">
        <v>8.56</v>
      </c>
      <c r="O15" s="14">
        <v>5.94</v>
      </c>
      <c r="AI15" s="17">
        <f t="shared" si="17"/>
        <v>8.56</v>
      </c>
      <c r="AJ15" s="18">
        <f t="shared" si="0"/>
        <v>8.56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3</v>
      </c>
      <c r="BV15" t="s">
        <v>14</v>
      </c>
    </row>
    <row r="16" spans="1:76" x14ac:dyDescent="0.25">
      <c r="A16" s="15">
        <v>39583</v>
      </c>
      <c r="B16" s="62" t="s">
        <v>353</v>
      </c>
      <c r="C16" t="s">
        <v>64</v>
      </c>
      <c r="D16" t="s">
        <v>318</v>
      </c>
      <c r="E16" t="s">
        <v>65</v>
      </c>
      <c r="F16" t="s">
        <v>350</v>
      </c>
      <c r="G16" t="s">
        <v>320</v>
      </c>
      <c r="H16" s="62" t="s">
        <v>354</v>
      </c>
      <c r="I16" t="s">
        <v>70</v>
      </c>
      <c r="J16" s="16">
        <v>39655</v>
      </c>
      <c r="K16" s="14">
        <v>35</v>
      </c>
      <c r="L16" s="14" t="s">
        <v>65</v>
      </c>
      <c r="M16" t="s">
        <v>4</v>
      </c>
      <c r="N16" s="14">
        <v>8.4</v>
      </c>
      <c r="O16" s="14">
        <v>10.1</v>
      </c>
      <c r="AI16" s="17">
        <f t="shared" si="17"/>
        <v>8.4</v>
      </c>
      <c r="AJ16" s="18">
        <f t="shared" si="0"/>
        <v>8.4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4</v>
      </c>
      <c r="BU16">
        <f>SUM(BS15,BS20)</f>
        <v>10</v>
      </c>
      <c r="BV16" t="s">
        <v>15</v>
      </c>
    </row>
    <row r="17" spans="1:76" x14ac:dyDescent="0.25">
      <c r="A17" s="15">
        <v>39602</v>
      </c>
      <c r="B17" s="62" t="s">
        <v>355</v>
      </c>
      <c r="C17" t="s">
        <v>64</v>
      </c>
      <c r="D17" t="s">
        <v>318</v>
      </c>
      <c r="E17" t="s">
        <v>65</v>
      </c>
      <c r="F17" t="s">
        <v>344</v>
      </c>
      <c r="G17" t="s">
        <v>337</v>
      </c>
      <c r="H17" s="62" t="s">
        <v>356</v>
      </c>
      <c r="I17" t="s">
        <v>70</v>
      </c>
      <c r="J17" s="16">
        <v>39602</v>
      </c>
      <c r="K17" s="14">
        <v>12</v>
      </c>
      <c r="L17" s="14" t="s">
        <v>64</v>
      </c>
      <c r="M17" t="s">
        <v>3</v>
      </c>
      <c r="N17" s="14">
        <v>4.3600000000000003</v>
      </c>
      <c r="O17" s="14">
        <v>2.64</v>
      </c>
      <c r="AF17" s="20"/>
      <c r="AI17" s="17">
        <f t="shared" si="17"/>
        <v>4.3600000000000003</v>
      </c>
      <c r="AJ17" s="18">
        <f t="shared" si="0"/>
        <v>4.3600000000000003</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2</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1</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5</v>
      </c>
    </row>
    <row r="18" spans="1:76" x14ac:dyDescent="0.25">
      <c r="A18" s="15">
        <v>39606</v>
      </c>
      <c r="B18" s="62" t="s">
        <v>357</v>
      </c>
      <c r="C18" t="s">
        <v>64</v>
      </c>
      <c r="D18" t="s">
        <v>318</v>
      </c>
      <c r="E18" t="s">
        <v>65</v>
      </c>
      <c r="F18" t="s">
        <v>336</v>
      </c>
      <c r="G18" t="s">
        <v>337</v>
      </c>
      <c r="H18" s="62" t="s">
        <v>358</v>
      </c>
      <c r="I18" t="s">
        <v>70</v>
      </c>
      <c r="J18" s="16">
        <v>39621</v>
      </c>
      <c r="K18" s="14">
        <v>21</v>
      </c>
      <c r="L18" s="14" t="s">
        <v>64</v>
      </c>
      <c r="M18" t="s">
        <v>3</v>
      </c>
      <c r="N18" s="14">
        <v>6.88</v>
      </c>
      <c r="O18" s="14">
        <v>4.62</v>
      </c>
      <c r="AF18" s="20"/>
      <c r="AI18" s="17">
        <f t="shared" si="17"/>
        <v>6.88</v>
      </c>
      <c r="AJ18" s="18">
        <f t="shared" si="0"/>
        <v>6.88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39615</v>
      </c>
      <c r="B19" s="62" t="s">
        <v>359</v>
      </c>
      <c r="C19" t="s">
        <v>64</v>
      </c>
      <c r="D19" t="s">
        <v>318</v>
      </c>
      <c r="E19" t="s">
        <v>65</v>
      </c>
      <c r="F19" t="s">
        <v>344</v>
      </c>
      <c r="G19" t="s">
        <v>337</v>
      </c>
      <c r="H19" s="62" t="s">
        <v>360</v>
      </c>
      <c r="I19" t="s">
        <v>70</v>
      </c>
      <c r="J19" s="16">
        <v>39772</v>
      </c>
      <c r="K19" s="14">
        <v>36</v>
      </c>
      <c r="L19" s="14" t="s">
        <v>65</v>
      </c>
      <c r="M19" t="s">
        <v>3</v>
      </c>
      <c r="N19" s="14">
        <v>7.92</v>
      </c>
      <c r="O19" s="14">
        <v>11.08</v>
      </c>
      <c r="AF19" s="20"/>
      <c r="AI19" s="17">
        <f t="shared" si="17"/>
        <v>7.92</v>
      </c>
      <c r="AJ19" s="18">
        <f t="shared" si="0"/>
        <v>7.92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1</v>
      </c>
      <c r="BL19" s="14">
        <f>COUNTIFS($S$2:$S$4276,"*"&amp;$BC$1&amp;"*",$L$2:$L$4276,"USA",$M$2:$M$4276,"Minor Victory",$I$2:$I$4276,"Multiplayer Battle",$R$2:$R$4276,"CSA")</f>
        <v>1</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3</v>
      </c>
    </row>
    <row r="20" spans="1:76" x14ac:dyDescent="0.25">
      <c r="A20" s="15">
        <v>39649</v>
      </c>
      <c r="B20" s="62" t="s">
        <v>361</v>
      </c>
      <c r="C20" t="s">
        <v>64</v>
      </c>
      <c r="D20" t="s">
        <v>318</v>
      </c>
      <c r="E20" t="s">
        <v>65</v>
      </c>
      <c r="F20" t="s">
        <v>347</v>
      </c>
      <c r="G20" t="s">
        <v>337</v>
      </c>
      <c r="H20" s="62" t="s">
        <v>362</v>
      </c>
      <c r="I20" t="s">
        <v>70</v>
      </c>
      <c r="J20" s="16">
        <v>39649</v>
      </c>
      <c r="K20" s="14">
        <v>15</v>
      </c>
      <c r="L20" s="14" t="s">
        <v>65</v>
      </c>
      <c r="M20" t="s">
        <v>4</v>
      </c>
      <c r="N20" s="14">
        <v>3.6</v>
      </c>
      <c r="O20" s="14">
        <v>4.9000000000000004</v>
      </c>
      <c r="AF20" s="20"/>
      <c r="AI20" s="17">
        <f t="shared" si="17"/>
        <v>3.6</v>
      </c>
      <c r="AJ20" s="18">
        <f t="shared" si="0"/>
        <v>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3</v>
      </c>
      <c r="BL20" s="14">
        <f>COUNTIFS($S$2:$S$4276,"*"&amp;$BC$1&amp;"*",$L$2:$L$4276,"USA",$M$2:$M$4276,"Major Victory",$I$2:$I$4276,"Multiplayer Battle",$R$2:$R$4276,"CSA")</f>
        <v>3</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2</v>
      </c>
      <c r="BQ20" s="14">
        <f>COUNTIFS($AC$2:$AC$4276,"*"&amp;$BC$1&amp;"*",$L$2:$L$4276,"USA",$M$2:$M$4276,"Major Victory",$I$2:$I$4276,"Multiplayer Battle",$AB$2:$AB$4276,"CSA")</f>
        <v>0</v>
      </c>
      <c r="BR20" s="14">
        <f>COUNTIFS($AE$2:$AE$4276,"*"&amp;$BC$1&amp;"*",$L$2:$L$4276,"USA",$M$2:$M$4276,"Major Victory",$I$2:$I$4276,"Multiplayer Battle",$AD$2:$AD$4276,"CSA")</f>
        <v>0</v>
      </c>
      <c r="BS20">
        <f t="shared" si="20"/>
        <v>10</v>
      </c>
    </row>
    <row r="21" spans="1:76" x14ac:dyDescent="0.25">
      <c r="A21" s="15">
        <v>39649</v>
      </c>
      <c r="B21" s="62" t="s">
        <v>363</v>
      </c>
      <c r="C21" t="s">
        <v>64</v>
      </c>
      <c r="D21" t="s">
        <v>318</v>
      </c>
      <c r="E21" t="s">
        <v>65</v>
      </c>
      <c r="F21" t="s">
        <v>347</v>
      </c>
      <c r="G21" t="s">
        <v>320</v>
      </c>
      <c r="H21" s="62" t="s">
        <v>364</v>
      </c>
      <c r="I21" t="s">
        <v>70</v>
      </c>
      <c r="J21" s="16">
        <v>39668</v>
      </c>
      <c r="K21" s="14">
        <v>12</v>
      </c>
      <c r="L21" s="14" t="s">
        <v>65</v>
      </c>
      <c r="M21" t="s">
        <v>4</v>
      </c>
      <c r="N21" s="14">
        <v>2.88</v>
      </c>
      <c r="O21" s="14">
        <v>4.12</v>
      </c>
      <c r="AI21" s="17">
        <f t="shared" si="17"/>
        <v>2.88</v>
      </c>
      <c r="AJ21" s="18">
        <f t="shared" si="0"/>
        <v>2.88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23</v>
      </c>
    </row>
    <row r="22" spans="1:76" x14ac:dyDescent="0.25">
      <c r="A22" s="15">
        <v>39669</v>
      </c>
      <c r="B22" s="62" t="s">
        <v>365</v>
      </c>
      <c r="C22" t="s">
        <v>64</v>
      </c>
      <c r="D22" t="s">
        <v>318</v>
      </c>
      <c r="E22" t="s">
        <v>65</v>
      </c>
      <c r="F22" t="s">
        <v>350</v>
      </c>
      <c r="G22" t="s">
        <v>320</v>
      </c>
      <c r="H22" s="62" t="s">
        <v>366</v>
      </c>
      <c r="I22" t="s">
        <v>70</v>
      </c>
      <c r="J22" s="16">
        <v>39677</v>
      </c>
      <c r="K22" s="14">
        <v>10</v>
      </c>
      <c r="L22" s="14" t="s">
        <v>65</v>
      </c>
      <c r="M22" t="s">
        <v>4</v>
      </c>
      <c r="N22" s="14">
        <v>2.4</v>
      </c>
      <c r="O22" s="14">
        <v>3.6</v>
      </c>
      <c r="AF22" s="20"/>
      <c r="AI22" s="17">
        <f t="shared" si="17"/>
        <v>2.4</v>
      </c>
      <c r="AJ22" s="18">
        <f t="shared" si="0"/>
        <v>2.4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39670</v>
      </c>
      <c r="B23" s="62" t="s">
        <v>367</v>
      </c>
      <c r="C23" t="s">
        <v>64</v>
      </c>
      <c r="D23" t="s">
        <v>318</v>
      </c>
      <c r="E23" t="s">
        <v>65</v>
      </c>
      <c r="F23" t="s">
        <v>336</v>
      </c>
      <c r="G23" t="s">
        <v>337</v>
      </c>
      <c r="H23" s="62" t="s">
        <v>368</v>
      </c>
      <c r="I23" t="s">
        <v>70</v>
      </c>
      <c r="J23" s="16">
        <v>39682</v>
      </c>
      <c r="K23" s="14">
        <v>40</v>
      </c>
      <c r="L23" s="14" t="s">
        <v>65</v>
      </c>
      <c r="M23" t="s">
        <v>4</v>
      </c>
      <c r="N23" s="14">
        <v>9.6</v>
      </c>
      <c r="O23" s="14">
        <v>11.4</v>
      </c>
      <c r="AF23" s="20"/>
      <c r="AI23" s="17">
        <f t="shared" si="17"/>
        <v>9.6</v>
      </c>
      <c r="AJ23" s="18">
        <f t="shared" si="0"/>
        <v>9.6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39677</v>
      </c>
      <c r="B24" s="62" t="s">
        <v>369</v>
      </c>
      <c r="C24" t="s">
        <v>64</v>
      </c>
      <c r="D24" t="s">
        <v>318</v>
      </c>
      <c r="E24" t="s">
        <v>65</v>
      </c>
      <c r="F24" t="s">
        <v>326</v>
      </c>
      <c r="G24" t="s">
        <v>337</v>
      </c>
      <c r="H24" s="62" t="s">
        <v>370</v>
      </c>
      <c r="I24" t="s">
        <v>70</v>
      </c>
      <c r="J24" s="16">
        <v>39677</v>
      </c>
      <c r="K24" s="14">
        <v>3</v>
      </c>
      <c r="L24" s="14" t="s">
        <v>328</v>
      </c>
      <c r="M24" t="s">
        <v>5</v>
      </c>
      <c r="N24" s="14">
        <v>0.75</v>
      </c>
      <c r="O24" s="14">
        <v>0.75</v>
      </c>
      <c r="AF24" s="20"/>
      <c r="AI24" s="17">
        <f t="shared" si="17"/>
        <v>0.75</v>
      </c>
      <c r="AJ24" s="18">
        <f t="shared" si="0"/>
        <v>0.75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39691</v>
      </c>
      <c r="B25" s="62" t="s">
        <v>371</v>
      </c>
      <c r="C25" t="s">
        <v>64</v>
      </c>
      <c r="D25" t="s">
        <v>318</v>
      </c>
      <c r="E25" t="s">
        <v>65</v>
      </c>
      <c r="F25" t="s">
        <v>341</v>
      </c>
      <c r="G25" t="s">
        <v>337</v>
      </c>
      <c r="H25" s="62" t="s">
        <v>372</v>
      </c>
      <c r="I25" t="s">
        <v>70</v>
      </c>
      <c r="J25" s="16">
        <v>39697</v>
      </c>
      <c r="K25" s="14">
        <v>2</v>
      </c>
      <c r="L25" s="14" t="s">
        <v>328</v>
      </c>
      <c r="M25" t="s">
        <v>5</v>
      </c>
      <c r="N25" s="14">
        <v>0.5</v>
      </c>
      <c r="O25" s="14">
        <v>0.5</v>
      </c>
      <c r="AF25" s="20"/>
      <c r="AI25" s="17">
        <f t="shared" si="17"/>
        <v>0.5</v>
      </c>
      <c r="AJ25" s="18">
        <f t="shared" si="0"/>
        <v>0.5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39691</v>
      </c>
      <c r="B26" s="62" t="s">
        <v>373</v>
      </c>
      <c r="C26" t="s">
        <v>64</v>
      </c>
      <c r="D26" t="s">
        <v>318</v>
      </c>
      <c r="E26" t="s">
        <v>65</v>
      </c>
      <c r="F26" t="s">
        <v>336</v>
      </c>
      <c r="G26" t="s">
        <v>374</v>
      </c>
      <c r="H26" s="62" t="s">
        <v>375</v>
      </c>
      <c r="I26" t="s">
        <v>70</v>
      </c>
      <c r="J26" s="16">
        <v>39725</v>
      </c>
      <c r="K26" s="14">
        <v>36</v>
      </c>
      <c r="L26" s="14" t="s">
        <v>64</v>
      </c>
      <c r="M26" t="s">
        <v>3</v>
      </c>
      <c r="N26" s="14">
        <v>11.08</v>
      </c>
      <c r="O26" s="14">
        <v>7.92</v>
      </c>
      <c r="AI26" s="17">
        <f t="shared" si="17"/>
        <v>11.08</v>
      </c>
      <c r="AJ26" s="18">
        <f t="shared" si="0"/>
        <v>11.08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1</v>
      </c>
      <c r="BV26" t="s">
        <v>12</v>
      </c>
    </row>
    <row r="27" spans="1:76" x14ac:dyDescent="0.25">
      <c r="A27" s="15">
        <v>39691</v>
      </c>
      <c r="B27" s="62" t="s">
        <v>376</v>
      </c>
      <c r="C27" t="s">
        <v>64</v>
      </c>
      <c r="D27" t="s">
        <v>318</v>
      </c>
      <c r="E27" t="s">
        <v>65</v>
      </c>
      <c r="F27" t="s">
        <v>336</v>
      </c>
      <c r="G27" t="s">
        <v>374</v>
      </c>
      <c r="H27" s="62" t="s">
        <v>377</v>
      </c>
      <c r="I27" t="s">
        <v>70</v>
      </c>
      <c r="J27" s="16">
        <v>39728</v>
      </c>
      <c r="K27" s="14">
        <v>1</v>
      </c>
      <c r="L27" s="14" t="s">
        <v>328</v>
      </c>
      <c r="M27" t="s">
        <v>5</v>
      </c>
      <c r="N27" s="14">
        <v>0.25</v>
      </c>
      <c r="O27" s="14">
        <v>0.25</v>
      </c>
      <c r="AI27" s="17">
        <f t="shared" si="17"/>
        <v>0.25</v>
      </c>
      <c r="AJ27" s="18">
        <f t="shared" si="0"/>
        <v>0.25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1</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2</v>
      </c>
      <c r="BX27" t="s">
        <v>87</v>
      </c>
    </row>
    <row r="28" spans="1:76" x14ac:dyDescent="0.25">
      <c r="A28" s="15">
        <v>39701</v>
      </c>
      <c r="B28" s="62" t="s">
        <v>378</v>
      </c>
      <c r="C28" t="s">
        <v>64</v>
      </c>
      <c r="D28" t="s">
        <v>318</v>
      </c>
      <c r="E28" t="s">
        <v>65</v>
      </c>
      <c r="F28" t="s">
        <v>350</v>
      </c>
      <c r="G28" t="s">
        <v>320</v>
      </c>
      <c r="H28" s="62" t="s">
        <v>379</v>
      </c>
      <c r="I28" t="s">
        <v>70</v>
      </c>
      <c r="J28" s="16">
        <v>39753</v>
      </c>
      <c r="K28" s="14">
        <v>32</v>
      </c>
      <c r="L28" s="14" t="s">
        <v>65</v>
      </c>
      <c r="M28" t="s">
        <v>3</v>
      </c>
      <c r="N28" s="14">
        <v>7.04</v>
      </c>
      <c r="O28" s="14">
        <v>9.9600000000000009</v>
      </c>
      <c r="AI28" s="17">
        <f t="shared" si="17"/>
        <v>7.04</v>
      </c>
      <c r="AJ28" s="18">
        <f t="shared" si="0"/>
        <v>7.04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39725</v>
      </c>
      <c r="B29" s="62" t="s">
        <v>380</v>
      </c>
      <c r="C29" t="s">
        <v>64</v>
      </c>
      <c r="D29" t="s">
        <v>318</v>
      </c>
      <c r="E29" t="s">
        <v>65</v>
      </c>
      <c r="F29" t="s">
        <v>336</v>
      </c>
      <c r="G29" t="s">
        <v>374</v>
      </c>
      <c r="H29" s="62" t="s">
        <v>381</v>
      </c>
      <c r="I29" t="s">
        <v>70</v>
      </c>
      <c r="J29" s="16">
        <v>39728</v>
      </c>
      <c r="K29" s="14">
        <v>1</v>
      </c>
      <c r="L29" s="14" t="s">
        <v>328</v>
      </c>
      <c r="M29" t="s">
        <v>5</v>
      </c>
      <c r="N29" s="14">
        <v>0.25</v>
      </c>
      <c r="O29" s="14">
        <v>0.25</v>
      </c>
      <c r="AI29" s="17">
        <f t="shared" si="17"/>
        <v>0.25</v>
      </c>
      <c r="AJ29" s="18">
        <f t="shared" si="0"/>
        <v>0.25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39727</v>
      </c>
      <c r="B30" s="62" t="s">
        <v>382</v>
      </c>
      <c r="C30" t="s">
        <v>64</v>
      </c>
      <c r="D30" t="s">
        <v>318</v>
      </c>
      <c r="E30" t="s">
        <v>65</v>
      </c>
      <c r="F30" t="s">
        <v>336</v>
      </c>
      <c r="G30" t="s">
        <v>374</v>
      </c>
      <c r="H30" s="62" t="s">
        <v>377</v>
      </c>
      <c r="I30" t="s">
        <v>70</v>
      </c>
      <c r="J30" s="16">
        <v>39739</v>
      </c>
      <c r="K30" s="14">
        <v>16</v>
      </c>
      <c r="L30" s="14" t="s">
        <v>65</v>
      </c>
      <c r="M30" t="s">
        <v>3</v>
      </c>
      <c r="N30" s="14">
        <v>3.52</v>
      </c>
      <c r="O30" s="14">
        <v>5.48</v>
      </c>
      <c r="AI30" s="17">
        <f t="shared" si="17"/>
        <v>3.52</v>
      </c>
      <c r="AJ30" s="18">
        <f t="shared" si="0"/>
        <v>3.52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39728</v>
      </c>
      <c r="B31" s="62" t="s">
        <v>383</v>
      </c>
      <c r="C31" t="s">
        <v>64</v>
      </c>
      <c r="D31" t="s">
        <v>318</v>
      </c>
      <c r="E31" t="s">
        <v>65</v>
      </c>
      <c r="F31" t="s">
        <v>341</v>
      </c>
      <c r="G31" t="s">
        <v>337</v>
      </c>
      <c r="H31" s="62" t="s">
        <v>372</v>
      </c>
      <c r="I31" t="s">
        <v>70</v>
      </c>
      <c r="J31" s="16">
        <v>39746</v>
      </c>
      <c r="K31" s="14">
        <v>24</v>
      </c>
      <c r="L31" s="14" t="s">
        <v>65</v>
      </c>
      <c r="M31" t="s">
        <v>3</v>
      </c>
      <c r="N31" s="14">
        <v>5.28</v>
      </c>
      <c r="O31" s="14">
        <v>7.72</v>
      </c>
      <c r="AI31" s="17">
        <f t="shared" si="17"/>
        <v>5.28</v>
      </c>
      <c r="AJ31" s="18">
        <f t="shared" si="0"/>
        <v>5.28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1</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39748</v>
      </c>
      <c r="B32" s="62" t="s">
        <v>384</v>
      </c>
      <c r="C32" t="s">
        <v>64</v>
      </c>
      <c r="D32" t="s">
        <v>318</v>
      </c>
      <c r="E32" t="s">
        <v>65</v>
      </c>
      <c r="F32" t="s">
        <v>336</v>
      </c>
      <c r="G32" t="s">
        <v>374</v>
      </c>
      <c r="H32" s="62" t="s">
        <v>385</v>
      </c>
      <c r="I32" t="s">
        <v>70</v>
      </c>
      <c r="J32" s="16">
        <v>39805</v>
      </c>
      <c r="K32" s="14">
        <v>36</v>
      </c>
      <c r="L32" s="14" t="s">
        <v>64</v>
      </c>
      <c r="M32" t="s">
        <v>3</v>
      </c>
      <c r="N32" s="14">
        <v>11.08</v>
      </c>
      <c r="O32" s="14">
        <v>7.92</v>
      </c>
      <c r="AI32" s="17">
        <f t="shared" si="17"/>
        <v>11.08</v>
      </c>
      <c r="AJ32" s="18">
        <f t="shared" si="0"/>
        <v>11.08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39753</v>
      </c>
      <c r="B33" s="62" t="s">
        <v>386</v>
      </c>
      <c r="C33" t="s">
        <v>64</v>
      </c>
      <c r="D33" t="s">
        <v>318</v>
      </c>
      <c r="E33" t="s">
        <v>65</v>
      </c>
      <c r="F33" t="s">
        <v>350</v>
      </c>
      <c r="G33" t="s">
        <v>320</v>
      </c>
      <c r="H33" s="62" t="s">
        <v>379</v>
      </c>
      <c r="I33" t="s">
        <v>70</v>
      </c>
      <c r="J33" s="16">
        <v>39859</v>
      </c>
      <c r="K33" s="14">
        <v>35</v>
      </c>
      <c r="L33" s="14" t="s">
        <v>328</v>
      </c>
      <c r="M33" t="s">
        <v>5</v>
      </c>
      <c r="N33" s="14">
        <v>8.75</v>
      </c>
      <c r="O33" s="14">
        <v>8.75</v>
      </c>
      <c r="AI33" s="17">
        <f t="shared" si="17"/>
        <v>8.75</v>
      </c>
      <c r="AJ33" s="18">
        <f t="shared" si="0"/>
        <v>8.75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39761</v>
      </c>
      <c r="B34" s="62" t="s">
        <v>387</v>
      </c>
      <c r="C34" t="s">
        <v>64</v>
      </c>
      <c r="D34" t="s">
        <v>318</v>
      </c>
      <c r="E34" t="s">
        <v>65</v>
      </c>
      <c r="F34" t="s">
        <v>341</v>
      </c>
      <c r="G34" t="s">
        <v>337</v>
      </c>
      <c r="H34" s="62" t="s">
        <v>345</v>
      </c>
      <c r="I34" t="s">
        <v>70</v>
      </c>
      <c r="J34" s="16">
        <v>39761</v>
      </c>
      <c r="K34" s="14">
        <v>7</v>
      </c>
      <c r="L34" s="14" t="s">
        <v>64</v>
      </c>
      <c r="M34" t="s">
        <v>4</v>
      </c>
      <c r="N34" s="14">
        <v>2.82</v>
      </c>
      <c r="O34" s="14">
        <v>1.68</v>
      </c>
      <c r="AI34" s="17">
        <f t="shared" si="17"/>
        <v>2.82</v>
      </c>
      <c r="AJ34" s="18">
        <f t="shared" si="0"/>
        <v>2.82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39761</v>
      </c>
      <c r="B35" s="62" t="s">
        <v>388</v>
      </c>
      <c r="C35" t="s">
        <v>64</v>
      </c>
      <c r="D35" t="s">
        <v>318</v>
      </c>
      <c r="E35" t="s">
        <v>65</v>
      </c>
      <c r="F35" t="s">
        <v>336</v>
      </c>
      <c r="G35" t="s">
        <v>337</v>
      </c>
      <c r="H35" s="62" t="s">
        <v>389</v>
      </c>
      <c r="I35" t="s">
        <v>70</v>
      </c>
      <c r="J35" s="16">
        <v>39761</v>
      </c>
      <c r="K35" s="14">
        <v>10</v>
      </c>
      <c r="L35" s="14" t="s">
        <v>65</v>
      </c>
      <c r="M35" t="s">
        <v>3</v>
      </c>
      <c r="N35" s="14">
        <v>2.2000000000000002</v>
      </c>
      <c r="O35" s="14">
        <v>3.8</v>
      </c>
      <c r="AI35" s="17">
        <f t="shared" si="17"/>
        <v>2.2000000000000002</v>
      </c>
      <c r="AJ35" s="18">
        <f t="shared" si="0"/>
        <v>2.2000000000000002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39769</v>
      </c>
      <c r="B36" s="62" t="s">
        <v>390</v>
      </c>
      <c r="C36" t="s">
        <v>64</v>
      </c>
      <c r="D36" t="s">
        <v>318</v>
      </c>
      <c r="E36" t="s">
        <v>65</v>
      </c>
      <c r="F36" t="s">
        <v>336</v>
      </c>
      <c r="G36" t="s">
        <v>374</v>
      </c>
      <c r="H36" s="62" t="s">
        <v>381</v>
      </c>
      <c r="I36" t="s">
        <v>70</v>
      </c>
      <c r="J36" s="16">
        <v>39769</v>
      </c>
      <c r="K36" s="14">
        <v>36</v>
      </c>
      <c r="L36" s="14" t="s">
        <v>328</v>
      </c>
      <c r="M36" t="s">
        <v>5</v>
      </c>
      <c r="N36" s="14">
        <v>9</v>
      </c>
      <c r="O36" s="14">
        <v>9</v>
      </c>
      <c r="AI36" s="17">
        <f t="shared" si="17"/>
        <v>9</v>
      </c>
      <c r="AJ36" s="18">
        <f t="shared" si="0"/>
        <v>9</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39775</v>
      </c>
      <c r="B37" s="62" t="s">
        <v>636</v>
      </c>
      <c r="C37" t="s">
        <v>64</v>
      </c>
      <c r="D37" t="s">
        <v>637</v>
      </c>
      <c r="E37" t="s">
        <v>65</v>
      </c>
      <c r="F37" t="s">
        <v>638</v>
      </c>
      <c r="G37" t="s">
        <v>337</v>
      </c>
      <c r="H37" s="62" t="s">
        <v>639</v>
      </c>
      <c r="I37" t="s">
        <v>84</v>
      </c>
      <c r="J37" s="16">
        <v>39854</v>
      </c>
      <c r="K37" s="14">
        <v>28</v>
      </c>
      <c r="L37" s="14" t="s">
        <v>65</v>
      </c>
      <c r="M37" t="s">
        <v>3</v>
      </c>
      <c r="N37" s="14">
        <v>6.16</v>
      </c>
      <c r="O37" s="14">
        <v>8.84</v>
      </c>
      <c r="P37" t="s">
        <v>64</v>
      </c>
      <c r="Q37" t="s">
        <v>318</v>
      </c>
      <c r="R37" t="s">
        <v>65</v>
      </c>
      <c r="S37" t="s">
        <v>410</v>
      </c>
      <c r="T37" t="s">
        <v>64</v>
      </c>
      <c r="U37" t="s">
        <v>640</v>
      </c>
      <c r="V37" t="s">
        <v>65</v>
      </c>
      <c r="W37" t="s">
        <v>641</v>
      </c>
      <c r="X37" t="s">
        <v>328</v>
      </c>
      <c r="Z37" t="s">
        <v>328</v>
      </c>
      <c r="AI37" s="17">
        <f t="shared" si="17"/>
        <v>6.16</v>
      </c>
      <c r="AJ37" s="18">
        <f t="shared" si="0"/>
        <v>0</v>
      </c>
      <c r="AK37" s="18">
        <f t="shared" si="1"/>
        <v>0</v>
      </c>
      <c r="AL37" s="18">
        <f t="shared" si="2"/>
        <v>6.16</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4188</v>
      </c>
      <c r="BF37" t="s">
        <v>70</v>
      </c>
      <c r="BW37" cm="1">
        <f t="array" ref="BW37">SUMPRODUCT(--EXACT($BX$37,$I$2:$I$4276))</f>
        <v>1</v>
      </c>
      <c r="BX37" t="s">
        <v>66</v>
      </c>
    </row>
    <row r="38" spans="1:76" x14ac:dyDescent="0.25">
      <c r="A38" s="15">
        <v>39808</v>
      </c>
      <c r="B38" s="62" t="s">
        <v>391</v>
      </c>
      <c r="C38" t="s">
        <v>64</v>
      </c>
      <c r="D38" t="s">
        <v>318</v>
      </c>
      <c r="E38" t="s">
        <v>65</v>
      </c>
      <c r="F38" t="s">
        <v>336</v>
      </c>
      <c r="G38" t="s">
        <v>337</v>
      </c>
      <c r="H38" s="62" t="s">
        <v>392</v>
      </c>
      <c r="I38" t="s">
        <v>70</v>
      </c>
      <c r="J38" s="16">
        <v>40064</v>
      </c>
      <c r="K38" s="14">
        <v>102</v>
      </c>
      <c r="L38" s="14" t="s">
        <v>328</v>
      </c>
      <c r="M38" t="s">
        <v>5</v>
      </c>
      <c r="N38" s="14">
        <v>25.5</v>
      </c>
      <c r="O38" s="14">
        <v>25.5</v>
      </c>
      <c r="AI38" s="17">
        <f t="shared" si="17"/>
        <v>25.5</v>
      </c>
      <c r="AJ38" s="18">
        <f t="shared" si="0"/>
        <v>25.5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810</v>
      </c>
      <c r="BF38" t="s">
        <v>69</v>
      </c>
    </row>
    <row r="39" spans="1:76" x14ac:dyDescent="0.25">
      <c r="A39" s="15">
        <v>39852</v>
      </c>
      <c r="B39" s="62" t="s">
        <v>393</v>
      </c>
      <c r="C39" t="s">
        <v>64</v>
      </c>
      <c r="D39" t="s">
        <v>318</v>
      </c>
      <c r="E39" t="s">
        <v>65</v>
      </c>
      <c r="F39" t="s">
        <v>336</v>
      </c>
      <c r="G39" t="s">
        <v>374</v>
      </c>
      <c r="H39" s="62" t="s">
        <v>379</v>
      </c>
      <c r="I39" t="s">
        <v>70</v>
      </c>
      <c r="J39" s="16">
        <v>39852</v>
      </c>
      <c r="K39" s="14">
        <v>34</v>
      </c>
      <c r="L39" s="14" t="s">
        <v>65</v>
      </c>
      <c r="M39" t="s">
        <v>3</v>
      </c>
      <c r="N39" s="14">
        <v>7.48</v>
      </c>
      <c r="O39" s="14">
        <v>10.52</v>
      </c>
      <c r="AI39" s="17">
        <f t="shared" si="17"/>
        <v>7.48</v>
      </c>
      <c r="AJ39" s="18">
        <f t="shared" si="0"/>
        <v>7.48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935</v>
      </c>
      <c r="BF39" t="s">
        <v>175</v>
      </c>
    </row>
    <row r="40" spans="1:76" x14ac:dyDescent="0.25">
      <c r="A40" s="15">
        <v>39870</v>
      </c>
      <c r="B40" s="62" t="s">
        <v>394</v>
      </c>
      <c r="C40" t="s">
        <v>64</v>
      </c>
      <c r="D40" t="s">
        <v>318</v>
      </c>
      <c r="E40" t="s">
        <v>65</v>
      </c>
      <c r="F40" t="s">
        <v>341</v>
      </c>
      <c r="G40" t="s">
        <v>374</v>
      </c>
      <c r="H40" s="62" t="s">
        <v>395</v>
      </c>
      <c r="I40" t="s">
        <v>70</v>
      </c>
      <c r="J40" s="16">
        <v>39870</v>
      </c>
      <c r="K40" s="14">
        <v>10</v>
      </c>
      <c r="L40" s="14" t="s">
        <v>65</v>
      </c>
      <c r="M40" t="s">
        <v>3</v>
      </c>
      <c r="N40" s="14">
        <v>2.2000000000000002</v>
      </c>
      <c r="O40" s="14">
        <v>3.8</v>
      </c>
      <c r="AI40" s="17">
        <f t="shared" si="17"/>
        <v>2.2000000000000002</v>
      </c>
      <c r="AJ40" s="18">
        <f t="shared" si="0"/>
        <v>2.2000000000000002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65</v>
      </c>
      <c r="BF40" t="s">
        <v>176</v>
      </c>
    </row>
    <row r="41" spans="1:76" x14ac:dyDescent="0.25">
      <c r="A41" s="15">
        <v>39901</v>
      </c>
      <c r="B41" s="62" t="s">
        <v>396</v>
      </c>
      <c r="C41" t="s">
        <v>64</v>
      </c>
      <c r="D41" t="s">
        <v>318</v>
      </c>
      <c r="E41" t="s">
        <v>65</v>
      </c>
      <c r="F41" t="s">
        <v>341</v>
      </c>
      <c r="G41" t="s">
        <v>397</v>
      </c>
      <c r="H41" s="62" t="s">
        <v>398</v>
      </c>
      <c r="I41" t="s">
        <v>70</v>
      </c>
      <c r="J41" s="16">
        <v>39910</v>
      </c>
      <c r="K41" s="14">
        <v>38</v>
      </c>
      <c r="L41" s="14" t="s">
        <v>64</v>
      </c>
      <c r="M41" t="s">
        <v>4</v>
      </c>
      <c r="N41" s="14">
        <v>10.88</v>
      </c>
      <c r="O41" s="14">
        <v>9.1199999999999992</v>
      </c>
      <c r="AI41" s="17">
        <f t="shared" si="17"/>
        <v>10.88</v>
      </c>
      <c r="AJ41" s="18">
        <f t="shared" si="0"/>
        <v>10.88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166</v>
      </c>
      <c r="BX41" t="s">
        <v>111</v>
      </c>
    </row>
    <row r="42" spans="1:76" x14ac:dyDescent="0.25">
      <c r="A42" s="15">
        <v>39901</v>
      </c>
      <c r="B42" s="62" t="s">
        <v>399</v>
      </c>
      <c r="C42" t="s">
        <v>64</v>
      </c>
      <c r="D42" t="s">
        <v>318</v>
      </c>
      <c r="E42" t="s">
        <v>65</v>
      </c>
      <c r="F42" t="s">
        <v>341</v>
      </c>
      <c r="G42" t="s">
        <v>397</v>
      </c>
      <c r="H42" s="62" t="s">
        <v>400</v>
      </c>
      <c r="I42" t="s">
        <v>70</v>
      </c>
      <c r="J42" s="16">
        <v>39938</v>
      </c>
      <c r="K42" s="14">
        <v>36</v>
      </c>
      <c r="L42" s="14" t="s">
        <v>64</v>
      </c>
      <c r="M42" t="s">
        <v>3</v>
      </c>
      <c r="N42" s="14">
        <v>11.08</v>
      </c>
      <c r="O42" s="14">
        <v>7.92</v>
      </c>
      <c r="AI42" s="17">
        <f t="shared" si="17"/>
        <v>11.08</v>
      </c>
      <c r="AJ42" s="18">
        <f t="shared" si="0"/>
        <v>11.08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6006</v>
      </c>
      <c r="BF42" t="s">
        <v>81</v>
      </c>
    </row>
    <row r="43" spans="1:76" x14ac:dyDescent="0.25">
      <c r="A43" s="15">
        <v>39922</v>
      </c>
      <c r="B43" s="62" t="s">
        <v>642</v>
      </c>
      <c r="C43" t="s">
        <v>64</v>
      </c>
      <c r="D43" t="s">
        <v>643</v>
      </c>
      <c r="E43" t="s">
        <v>65</v>
      </c>
      <c r="F43" t="s">
        <v>410</v>
      </c>
      <c r="G43" t="s">
        <v>320</v>
      </c>
      <c r="H43" s="62" t="s">
        <v>532</v>
      </c>
      <c r="I43" t="s">
        <v>84</v>
      </c>
      <c r="J43" s="16">
        <v>39922</v>
      </c>
      <c r="K43" s="14">
        <v>5</v>
      </c>
      <c r="L43" s="14" t="s">
        <v>328</v>
      </c>
      <c r="M43" t="s">
        <v>5</v>
      </c>
      <c r="N43" s="14">
        <v>1.25</v>
      </c>
      <c r="O43" s="14">
        <v>1.25</v>
      </c>
      <c r="P43" t="s">
        <v>64</v>
      </c>
      <c r="Q43" t="s">
        <v>318</v>
      </c>
      <c r="R43" t="s">
        <v>64</v>
      </c>
      <c r="S43" t="s">
        <v>640</v>
      </c>
      <c r="T43" t="s">
        <v>64</v>
      </c>
      <c r="U43" t="s">
        <v>637</v>
      </c>
      <c r="V43" t="s">
        <v>65</v>
      </c>
      <c r="W43" t="s">
        <v>638</v>
      </c>
      <c r="X43" t="s">
        <v>64</v>
      </c>
      <c r="Y43" t="s">
        <v>644</v>
      </c>
      <c r="Z43" t="s">
        <v>65</v>
      </c>
      <c r="AA43" t="s">
        <v>326</v>
      </c>
      <c r="AI43" s="17">
        <f t="shared" si="17"/>
        <v>1.25</v>
      </c>
      <c r="AJ43" s="18">
        <f t="shared" si="0"/>
        <v>0</v>
      </c>
      <c r="AK43" s="18">
        <f t="shared" si="1"/>
        <v>0</v>
      </c>
      <c r="AL43" s="18">
        <f t="shared" si="2"/>
        <v>1.25</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39951</v>
      </c>
      <c r="B44" s="62" t="s">
        <v>401</v>
      </c>
      <c r="C44" t="s">
        <v>64</v>
      </c>
      <c r="D44" t="s">
        <v>318</v>
      </c>
      <c r="E44" t="s">
        <v>65</v>
      </c>
      <c r="F44" t="s">
        <v>344</v>
      </c>
      <c r="G44" t="s">
        <v>337</v>
      </c>
      <c r="H44" s="62" t="s">
        <v>402</v>
      </c>
      <c r="I44" t="s">
        <v>70</v>
      </c>
      <c r="J44" s="16">
        <v>39951</v>
      </c>
      <c r="K44" s="14">
        <v>48</v>
      </c>
      <c r="L44" s="14" t="s">
        <v>64</v>
      </c>
      <c r="M44" t="s">
        <v>3</v>
      </c>
      <c r="N44" s="14">
        <v>14.44</v>
      </c>
      <c r="O44" s="14">
        <v>10.56</v>
      </c>
      <c r="AI44" s="17">
        <f t="shared" si="17"/>
        <v>14.44</v>
      </c>
      <c r="AJ44" s="18">
        <f t="shared" si="0"/>
        <v>14.44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39984</v>
      </c>
      <c r="B45" s="62" t="s">
        <v>403</v>
      </c>
      <c r="C45" t="s">
        <v>64</v>
      </c>
      <c r="D45" t="s">
        <v>318</v>
      </c>
      <c r="E45" t="s">
        <v>65</v>
      </c>
      <c r="F45" t="s">
        <v>350</v>
      </c>
      <c r="G45" t="s">
        <v>320</v>
      </c>
      <c r="H45" s="62" t="s">
        <v>379</v>
      </c>
      <c r="I45" t="s">
        <v>70</v>
      </c>
      <c r="J45" s="16">
        <v>40311</v>
      </c>
      <c r="K45" s="14">
        <v>63</v>
      </c>
      <c r="L45" s="14" t="s">
        <v>65</v>
      </c>
      <c r="M45" t="s">
        <v>4</v>
      </c>
      <c r="N45" s="14">
        <v>15.12</v>
      </c>
      <c r="O45" s="14">
        <v>17.38</v>
      </c>
      <c r="AI45" s="17">
        <f t="shared" si="17"/>
        <v>15.12</v>
      </c>
      <c r="AJ45" s="18">
        <f t="shared" si="0"/>
        <v>15.12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39996</v>
      </c>
      <c r="B46" s="62" t="s">
        <v>404</v>
      </c>
      <c r="C46" t="s">
        <v>64</v>
      </c>
      <c r="D46" t="s">
        <v>318</v>
      </c>
      <c r="E46" t="s">
        <v>65</v>
      </c>
      <c r="F46" t="s">
        <v>344</v>
      </c>
      <c r="G46" t="s">
        <v>397</v>
      </c>
      <c r="H46" s="62" t="s">
        <v>405</v>
      </c>
      <c r="I46" t="s">
        <v>70</v>
      </c>
      <c r="J46" s="16">
        <v>39996</v>
      </c>
      <c r="K46" s="14">
        <v>21</v>
      </c>
      <c r="L46" s="14" t="s">
        <v>65</v>
      </c>
      <c r="M46" t="s">
        <v>3</v>
      </c>
      <c r="N46" s="14">
        <v>4.62</v>
      </c>
      <c r="O46" s="14">
        <v>6.88</v>
      </c>
      <c r="AI46" s="17">
        <f t="shared" si="17"/>
        <v>4.62</v>
      </c>
      <c r="AJ46" s="18">
        <f t="shared" si="0"/>
        <v>4.62</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40012</v>
      </c>
      <c r="B47" s="62" t="s">
        <v>406</v>
      </c>
      <c r="C47" t="s">
        <v>64</v>
      </c>
      <c r="D47" t="s">
        <v>318</v>
      </c>
      <c r="E47" t="s">
        <v>65</v>
      </c>
      <c r="F47" t="s">
        <v>341</v>
      </c>
      <c r="G47" t="s">
        <v>407</v>
      </c>
      <c r="H47" s="62" t="s">
        <v>408</v>
      </c>
      <c r="I47" t="s">
        <v>70</v>
      </c>
      <c r="J47" s="16">
        <v>40012</v>
      </c>
      <c r="K47" s="14">
        <v>25</v>
      </c>
      <c r="L47" s="14" t="s">
        <v>64</v>
      </c>
      <c r="M47" t="s">
        <v>3</v>
      </c>
      <c r="N47" s="14">
        <v>8</v>
      </c>
      <c r="O47" s="14">
        <v>5.5</v>
      </c>
      <c r="AI47" s="17">
        <f t="shared" si="17"/>
        <v>8</v>
      </c>
      <c r="AJ47" s="18">
        <f t="shared" si="0"/>
        <v>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40017</v>
      </c>
      <c r="B48" s="62" t="s">
        <v>409</v>
      </c>
      <c r="C48" t="s">
        <v>64</v>
      </c>
      <c r="D48" t="s">
        <v>318</v>
      </c>
      <c r="E48" t="s">
        <v>65</v>
      </c>
      <c r="F48" t="s">
        <v>410</v>
      </c>
      <c r="G48" t="s">
        <v>407</v>
      </c>
      <c r="H48" s="62" t="s">
        <v>411</v>
      </c>
      <c r="I48" t="s">
        <v>70</v>
      </c>
      <c r="J48" s="16">
        <v>40082</v>
      </c>
      <c r="K48" s="14">
        <v>84</v>
      </c>
      <c r="L48" s="14" t="s">
        <v>65</v>
      </c>
      <c r="M48" t="s">
        <v>3</v>
      </c>
      <c r="N48" s="14">
        <v>18.48</v>
      </c>
      <c r="O48" s="14">
        <v>24.52</v>
      </c>
      <c r="AI48" s="17">
        <f t="shared" si="17"/>
        <v>18.48</v>
      </c>
      <c r="AJ48" s="18">
        <f t="shared" si="0"/>
        <v>18.48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40053</v>
      </c>
      <c r="B49" s="62" t="s">
        <v>412</v>
      </c>
      <c r="C49" t="s">
        <v>64</v>
      </c>
      <c r="D49" t="s">
        <v>318</v>
      </c>
      <c r="E49" t="s">
        <v>65</v>
      </c>
      <c r="F49" t="s">
        <v>341</v>
      </c>
      <c r="G49" t="s">
        <v>407</v>
      </c>
      <c r="H49" s="62" t="s">
        <v>413</v>
      </c>
      <c r="I49" t="s">
        <v>70</v>
      </c>
      <c r="J49" s="16">
        <v>40053</v>
      </c>
      <c r="K49" s="14">
        <v>16</v>
      </c>
      <c r="L49" s="14" t="s">
        <v>64</v>
      </c>
      <c r="M49" t="s">
        <v>3</v>
      </c>
      <c r="N49" s="14">
        <v>5.48</v>
      </c>
      <c r="O49" s="14">
        <v>3.52</v>
      </c>
      <c r="AI49" s="17">
        <f t="shared" si="17"/>
        <v>5.48</v>
      </c>
      <c r="AJ49" s="18">
        <f t="shared" si="0"/>
        <v>5.48</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40086</v>
      </c>
      <c r="B50" s="62" t="s">
        <v>414</v>
      </c>
      <c r="C50" t="s">
        <v>64</v>
      </c>
      <c r="D50" t="s">
        <v>318</v>
      </c>
      <c r="E50" t="s">
        <v>65</v>
      </c>
      <c r="F50" t="s">
        <v>410</v>
      </c>
      <c r="G50" t="s">
        <v>407</v>
      </c>
      <c r="H50" s="62" t="s">
        <v>415</v>
      </c>
      <c r="I50" t="s">
        <v>70</v>
      </c>
      <c r="J50" s="16">
        <v>40250</v>
      </c>
      <c r="K50" s="14">
        <v>86</v>
      </c>
      <c r="L50" s="14" t="s">
        <v>328</v>
      </c>
      <c r="M50" t="s">
        <v>5</v>
      </c>
      <c r="N50" s="14">
        <v>21.5</v>
      </c>
      <c r="O50" s="14">
        <v>21.5</v>
      </c>
      <c r="AI50" s="17">
        <f t="shared" si="17"/>
        <v>21.5</v>
      </c>
      <c r="AJ50" s="18">
        <f t="shared" si="0"/>
        <v>21.5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40188</v>
      </c>
      <c r="B51" s="62" t="s">
        <v>416</v>
      </c>
      <c r="C51" t="s">
        <v>64</v>
      </c>
      <c r="D51" t="s">
        <v>318</v>
      </c>
      <c r="E51" t="s">
        <v>65</v>
      </c>
      <c r="F51" t="s">
        <v>344</v>
      </c>
      <c r="G51" t="s">
        <v>397</v>
      </c>
      <c r="H51" s="62" t="s">
        <v>417</v>
      </c>
      <c r="I51" t="s">
        <v>70</v>
      </c>
      <c r="J51" s="16">
        <v>40212</v>
      </c>
      <c r="K51" s="14">
        <v>37</v>
      </c>
      <c r="L51" s="14" t="s">
        <v>65</v>
      </c>
      <c r="M51" t="s">
        <v>3</v>
      </c>
      <c r="N51" s="14">
        <v>8.14</v>
      </c>
      <c r="O51" s="14">
        <v>11.36</v>
      </c>
      <c r="AI51" s="17">
        <f t="shared" si="17"/>
        <v>8.14</v>
      </c>
      <c r="AJ51" s="18">
        <f t="shared" si="0"/>
        <v>8.14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40227</v>
      </c>
      <c r="B52" s="62" t="s">
        <v>418</v>
      </c>
      <c r="C52" t="s">
        <v>64</v>
      </c>
      <c r="D52" t="s">
        <v>318</v>
      </c>
      <c r="E52" t="s">
        <v>65</v>
      </c>
      <c r="F52" t="s">
        <v>419</v>
      </c>
      <c r="G52" t="s">
        <v>407</v>
      </c>
      <c r="H52" s="62" t="s">
        <v>420</v>
      </c>
      <c r="I52" t="s">
        <v>70</v>
      </c>
      <c r="J52" s="16">
        <v>40227</v>
      </c>
      <c r="K52" s="14">
        <v>34</v>
      </c>
      <c r="L52" s="14" t="s">
        <v>65</v>
      </c>
      <c r="M52" t="s">
        <v>3</v>
      </c>
      <c r="N52" s="14">
        <v>7.48</v>
      </c>
      <c r="O52" s="14">
        <v>10.52</v>
      </c>
      <c r="AI52" s="17">
        <f t="shared" si="17"/>
        <v>7.48</v>
      </c>
      <c r="AJ52" s="18">
        <f t="shared" si="0"/>
        <v>7.48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40233</v>
      </c>
      <c r="B53" s="62" t="s">
        <v>421</v>
      </c>
      <c r="C53" t="s">
        <v>64</v>
      </c>
      <c r="D53" t="s">
        <v>318</v>
      </c>
      <c r="E53" t="s">
        <v>65</v>
      </c>
      <c r="F53" t="s">
        <v>341</v>
      </c>
      <c r="G53" t="s">
        <v>407</v>
      </c>
      <c r="H53" s="62" t="s">
        <v>422</v>
      </c>
      <c r="I53" t="s">
        <v>70</v>
      </c>
      <c r="J53" s="16">
        <v>40233</v>
      </c>
      <c r="K53" s="14">
        <v>43</v>
      </c>
      <c r="L53" s="14" t="s">
        <v>64</v>
      </c>
      <c r="M53" t="s">
        <v>3</v>
      </c>
      <c r="N53" s="14">
        <v>13.04</v>
      </c>
      <c r="O53" s="14">
        <v>9.4600000000000009</v>
      </c>
      <c r="AI53" s="17">
        <f t="shared" si="17"/>
        <v>13.04</v>
      </c>
      <c r="AJ53" s="18">
        <f t="shared" si="0"/>
        <v>13.04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40242</v>
      </c>
      <c r="B54" s="62" t="s">
        <v>423</v>
      </c>
      <c r="C54" t="s">
        <v>64</v>
      </c>
      <c r="D54" t="s">
        <v>318</v>
      </c>
      <c r="E54" t="s">
        <v>65</v>
      </c>
      <c r="F54" t="s">
        <v>336</v>
      </c>
      <c r="G54" t="s">
        <v>337</v>
      </c>
      <c r="H54" s="62" t="s">
        <v>424</v>
      </c>
      <c r="I54" t="s">
        <v>70</v>
      </c>
      <c r="J54" s="16">
        <v>40242</v>
      </c>
      <c r="K54" s="14">
        <v>102</v>
      </c>
      <c r="L54" s="14" t="s">
        <v>328</v>
      </c>
      <c r="M54" t="s">
        <v>5</v>
      </c>
      <c r="N54" s="14">
        <v>25.5</v>
      </c>
      <c r="O54" s="14">
        <v>25.5</v>
      </c>
      <c r="AI54" s="17">
        <f t="shared" si="17"/>
        <v>25.5</v>
      </c>
      <c r="AJ54" s="18">
        <f t="shared" si="0"/>
        <v>25.5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40247</v>
      </c>
      <c r="B55" s="62" t="s">
        <v>425</v>
      </c>
      <c r="C55" t="s">
        <v>64</v>
      </c>
      <c r="D55" t="s">
        <v>318</v>
      </c>
      <c r="E55" t="s">
        <v>65</v>
      </c>
      <c r="F55" t="s">
        <v>426</v>
      </c>
      <c r="G55" t="s">
        <v>427</v>
      </c>
      <c r="H55" s="62" t="s">
        <v>428</v>
      </c>
      <c r="I55" t="s">
        <v>69</v>
      </c>
      <c r="J55" s="16">
        <v>40374</v>
      </c>
      <c r="K55" s="14">
        <v>68</v>
      </c>
      <c r="L55" s="14" t="s">
        <v>328</v>
      </c>
      <c r="M55" t="s">
        <v>5</v>
      </c>
      <c r="N55" s="14">
        <v>8.5</v>
      </c>
      <c r="O55" s="14">
        <v>8.5</v>
      </c>
      <c r="AI55" s="17">
        <f t="shared" si="17"/>
        <v>8.5</v>
      </c>
      <c r="AJ55" s="18">
        <f t="shared" si="0"/>
        <v>8.5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40313</v>
      </c>
      <c r="B56" s="62" t="s">
        <v>429</v>
      </c>
      <c r="C56" t="s">
        <v>64</v>
      </c>
      <c r="D56" t="s">
        <v>318</v>
      </c>
      <c r="E56" t="s">
        <v>65</v>
      </c>
      <c r="F56" t="s">
        <v>410</v>
      </c>
      <c r="G56" t="s">
        <v>320</v>
      </c>
      <c r="H56" s="62" t="s">
        <v>430</v>
      </c>
      <c r="I56" t="s">
        <v>70</v>
      </c>
      <c r="J56" s="16">
        <v>40313</v>
      </c>
      <c r="K56" s="14">
        <v>36</v>
      </c>
      <c r="L56" s="14" t="s">
        <v>64</v>
      </c>
      <c r="M56" t="s">
        <v>3</v>
      </c>
      <c r="N56" s="14">
        <v>11.08</v>
      </c>
      <c r="O56" s="14">
        <v>7.92</v>
      </c>
      <c r="AI56" s="17">
        <f t="shared" si="17"/>
        <v>11.08</v>
      </c>
      <c r="AJ56" s="18">
        <f t="shared" si="0"/>
        <v>11.08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40365</v>
      </c>
      <c r="B57" s="62" t="s">
        <v>431</v>
      </c>
      <c r="C57" t="s">
        <v>64</v>
      </c>
      <c r="D57" t="s">
        <v>318</v>
      </c>
      <c r="E57" t="s">
        <v>65</v>
      </c>
      <c r="F57" t="s">
        <v>410</v>
      </c>
      <c r="G57" t="s">
        <v>397</v>
      </c>
      <c r="H57" s="62" t="s">
        <v>432</v>
      </c>
      <c r="I57" t="s">
        <v>70</v>
      </c>
      <c r="J57" s="16">
        <v>40365</v>
      </c>
      <c r="K57" s="14">
        <v>32</v>
      </c>
      <c r="L57" s="14" t="s">
        <v>65</v>
      </c>
      <c r="M57" t="s">
        <v>3</v>
      </c>
      <c r="N57" s="14">
        <v>7.04</v>
      </c>
      <c r="O57" s="14">
        <v>9.9600000000000009</v>
      </c>
      <c r="AI57" s="17">
        <f t="shared" si="17"/>
        <v>7.04</v>
      </c>
      <c r="AJ57" s="18">
        <f t="shared" si="0"/>
        <v>7.04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40374</v>
      </c>
      <c r="B58" s="62" t="s">
        <v>433</v>
      </c>
      <c r="C58" t="s">
        <v>64</v>
      </c>
      <c r="D58" t="s">
        <v>318</v>
      </c>
      <c r="E58" t="s">
        <v>65</v>
      </c>
      <c r="F58" t="s">
        <v>336</v>
      </c>
      <c r="G58" t="s">
        <v>427</v>
      </c>
      <c r="H58" s="62" t="s">
        <v>434</v>
      </c>
      <c r="I58" t="s">
        <v>70</v>
      </c>
      <c r="J58" s="16">
        <v>40634</v>
      </c>
      <c r="K58" s="14">
        <v>68</v>
      </c>
      <c r="L58" s="14" t="s">
        <v>328</v>
      </c>
      <c r="M58" t="s">
        <v>5</v>
      </c>
      <c r="N58" s="14">
        <v>17</v>
      </c>
      <c r="O58" s="14">
        <v>17</v>
      </c>
      <c r="AI58" s="17">
        <f t="shared" si="17"/>
        <v>17</v>
      </c>
      <c r="AJ58" s="18">
        <f t="shared" si="0"/>
        <v>17</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40383</v>
      </c>
      <c r="B59" s="62" t="s">
        <v>645</v>
      </c>
      <c r="C59" t="s">
        <v>64</v>
      </c>
      <c r="D59" t="s">
        <v>646</v>
      </c>
      <c r="E59" t="s">
        <v>65</v>
      </c>
      <c r="F59" t="s">
        <v>647</v>
      </c>
      <c r="G59" t="s">
        <v>337</v>
      </c>
      <c r="H59" s="62" t="s">
        <v>513</v>
      </c>
      <c r="I59" t="s">
        <v>84</v>
      </c>
      <c r="J59" s="16">
        <v>40493</v>
      </c>
      <c r="K59" s="14">
        <v>33</v>
      </c>
      <c r="L59" s="14" t="s">
        <v>65</v>
      </c>
      <c r="M59" t="s">
        <v>4</v>
      </c>
      <c r="N59" s="14">
        <v>7.92</v>
      </c>
      <c r="O59" s="14">
        <v>9.58</v>
      </c>
      <c r="P59" t="s">
        <v>64</v>
      </c>
      <c r="Q59" t="s">
        <v>318</v>
      </c>
      <c r="R59" t="s">
        <v>65</v>
      </c>
      <c r="S59" t="s">
        <v>648</v>
      </c>
      <c r="T59" t="s">
        <v>328</v>
      </c>
      <c r="V59" t="s">
        <v>328</v>
      </c>
      <c r="X59" t="s">
        <v>328</v>
      </c>
      <c r="Z59" t="s">
        <v>328</v>
      </c>
      <c r="AI59" s="17">
        <f t="shared" si="17"/>
        <v>7.92</v>
      </c>
      <c r="AJ59" s="18">
        <f t="shared" si="0"/>
        <v>0</v>
      </c>
      <c r="AK59" s="18">
        <f t="shared" si="1"/>
        <v>0</v>
      </c>
      <c r="AL59" s="18">
        <f t="shared" si="2"/>
        <v>7.92</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40384</v>
      </c>
      <c r="B60" s="62" t="s">
        <v>435</v>
      </c>
      <c r="C60" t="s">
        <v>64</v>
      </c>
      <c r="D60" t="s">
        <v>318</v>
      </c>
      <c r="E60" t="s">
        <v>65</v>
      </c>
      <c r="F60" t="s">
        <v>436</v>
      </c>
      <c r="G60" t="s">
        <v>320</v>
      </c>
      <c r="H60" s="62" t="s">
        <v>437</v>
      </c>
      <c r="I60" t="s">
        <v>70</v>
      </c>
      <c r="J60" s="16">
        <v>40466</v>
      </c>
      <c r="K60" s="14">
        <v>18</v>
      </c>
      <c r="L60" s="14" t="s">
        <v>64</v>
      </c>
      <c r="M60" t="s">
        <v>4</v>
      </c>
      <c r="N60" s="14">
        <v>5.68</v>
      </c>
      <c r="O60" s="14">
        <v>4.32</v>
      </c>
      <c r="AI60" s="17">
        <f t="shared" si="17"/>
        <v>5.68</v>
      </c>
      <c r="AJ60" s="18">
        <f t="shared" si="0"/>
        <v>5.68</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40405</v>
      </c>
      <c r="B61" s="62" t="s">
        <v>438</v>
      </c>
      <c r="C61" t="s">
        <v>64</v>
      </c>
      <c r="D61" t="s">
        <v>318</v>
      </c>
      <c r="E61" t="s">
        <v>65</v>
      </c>
      <c r="F61" t="s">
        <v>410</v>
      </c>
      <c r="G61" t="s">
        <v>397</v>
      </c>
      <c r="H61" s="62" t="s">
        <v>439</v>
      </c>
      <c r="I61" t="s">
        <v>70</v>
      </c>
      <c r="J61" s="16">
        <v>40405</v>
      </c>
      <c r="K61" s="14">
        <v>38</v>
      </c>
      <c r="L61" s="14" t="s">
        <v>65</v>
      </c>
      <c r="M61" t="s">
        <v>3</v>
      </c>
      <c r="N61" s="14">
        <v>8.36</v>
      </c>
      <c r="O61" s="14">
        <v>11.64</v>
      </c>
      <c r="AI61" s="17">
        <f t="shared" si="17"/>
        <v>8.36</v>
      </c>
      <c r="AJ61" s="18">
        <f t="shared" si="0"/>
        <v>8.36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40420</v>
      </c>
      <c r="B62" s="62" t="s">
        <v>440</v>
      </c>
      <c r="C62" t="s">
        <v>64</v>
      </c>
      <c r="D62" t="s">
        <v>318</v>
      </c>
      <c r="E62" t="s">
        <v>65</v>
      </c>
      <c r="F62" t="s">
        <v>410</v>
      </c>
      <c r="G62" t="s">
        <v>407</v>
      </c>
      <c r="H62" s="62" t="s">
        <v>441</v>
      </c>
      <c r="I62" t="s">
        <v>70</v>
      </c>
      <c r="J62" s="16">
        <v>40464</v>
      </c>
      <c r="K62" s="14">
        <v>44</v>
      </c>
      <c r="L62" s="14" t="s">
        <v>65</v>
      </c>
      <c r="M62" t="s">
        <v>3</v>
      </c>
      <c r="N62" s="14">
        <v>9.68</v>
      </c>
      <c r="O62" s="14">
        <v>13.32</v>
      </c>
      <c r="AI62" s="17">
        <f t="shared" si="17"/>
        <v>9.68</v>
      </c>
      <c r="AJ62" s="18">
        <f t="shared" si="0"/>
        <v>9.68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40488</v>
      </c>
      <c r="B63" s="62" t="s">
        <v>442</v>
      </c>
      <c r="C63" t="s">
        <v>64</v>
      </c>
      <c r="D63" t="s">
        <v>318</v>
      </c>
      <c r="E63" t="s">
        <v>65</v>
      </c>
      <c r="F63" t="s">
        <v>410</v>
      </c>
      <c r="G63" t="s">
        <v>337</v>
      </c>
      <c r="H63" s="62" t="s">
        <v>424</v>
      </c>
      <c r="I63" t="s">
        <v>70</v>
      </c>
      <c r="J63" s="16">
        <v>40488</v>
      </c>
      <c r="K63" s="14">
        <v>21</v>
      </c>
      <c r="L63" s="14" t="s">
        <v>65</v>
      </c>
      <c r="M63" t="s">
        <v>3</v>
      </c>
      <c r="N63" s="14">
        <v>4.62</v>
      </c>
      <c r="O63" s="14">
        <v>6.88</v>
      </c>
      <c r="AI63" s="17">
        <f t="shared" si="17"/>
        <v>4.62</v>
      </c>
      <c r="AJ63" s="18">
        <f t="shared" si="0"/>
        <v>4.62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40488</v>
      </c>
      <c r="B64" s="62" t="s">
        <v>443</v>
      </c>
      <c r="C64" t="s">
        <v>64</v>
      </c>
      <c r="D64" t="s">
        <v>318</v>
      </c>
      <c r="E64" t="s">
        <v>65</v>
      </c>
      <c r="F64" t="s">
        <v>410</v>
      </c>
      <c r="G64" t="s">
        <v>337</v>
      </c>
      <c r="H64" s="62" t="s">
        <v>444</v>
      </c>
      <c r="I64" t="s">
        <v>70</v>
      </c>
      <c r="J64" s="16">
        <v>40655</v>
      </c>
      <c r="K64" s="14">
        <v>86</v>
      </c>
      <c r="L64" s="14" t="s">
        <v>65</v>
      </c>
      <c r="M64" t="s">
        <v>3</v>
      </c>
      <c r="N64" s="14">
        <v>18.920000000000002</v>
      </c>
      <c r="O64" s="14">
        <v>25.08</v>
      </c>
      <c r="AI64" s="17">
        <f t="shared" si="17"/>
        <v>18.920000000000002</v>
      </c>
      <c r="AJ64" s="18">
        <f t="shared" si="0"/>
        <v>18.920000000000002</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40525</v>
      </c>
      <c r="B65" s="62" t="s">
        <v>445</v>
      </c>
      <c r="C65" t="s">
        <v>64</v>
      </c>
      <c r="D65" t="s">
        <v>318</v>
      </c>
      <c r="E65" t="s">
        <v>65</v>
      </c>
      <c r="F65" t="s">
        <v>344</v>
      </c>
      <c r="G65" t="s">
        <v>407</v>
      </c>
      <c r="H65" s="62" t="s">
        <v>411</v>
      </c>
      <c r="I65" t="s">
        <v>70</v>
      </c>
      <c r="J65" s="16">
        <v>40525</v>
      </c>
      <c r="K65" s="14">
        <v>62</v>
      </c>
      <c r="L65" s="14" t="s">
        <v>64</v>
      </c>
      <c r="M65" t="s">
        <v>3</v>
      </c>
      <c r="N65" s="14">
        <v>18.36</v>
      </c>
      <c r="O65" s="14">
        <v>13.64</v>
      </c>
      <c r="AI65" s="17">
        <f t="shared" si="17"/>
        <v>18.36</v>
      </c>
      <c r="AJ65" s="18">
        <f t="shared" si="0"/>
        <v>18.36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40636</v>
      </c>
      <c r="B66" s="62" t="s">
        <v>446</v>
      </c>
      <c r="C66" t="s">
        <v>64</v>
      </c>
      <c r="D66" t="s">
        <v>318</v>
      </c>
      <c r="E66" t="s">
        <v>65</v>
      </c>
      <c r="F66" t="s">
        <v>336</v>
      </c>
      <c r="G66" t="s">
        <v>407</v>
      </c>
      <c r="H66" s="62" t="s">
        <v>447</v>
      </c>
      <c r="I66" t="s">
        <v>70</v>
      </c>
      <c r="J66" s="16">
        <v>40636</v>
      </c>
      <c r="K66" s="14">
        <v>40</v>
      </c>
      <c r="L66" s="14" t="s">
        <v>328</v>
      </c>
      <c r="M66" t="s">
        <v>5</v>
      </c>
      <c r="N66" s="14">
        <v>10</v>
      </c>
      <c r="O66" s="14">
        <v>10</v>
      </c>
      <c r="AI66" s="17">
        <f t="shared" si="17"/>
        <v>10</v>
      </c>
      <c r="AJ66" s="18">
        <f t="shared" ref="AJ66:AJ129" si="23">SUMIFS(N66,D66,"*"&amp;$BC$1&amp;"*")</f>
        <v>10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40639</v>
      </c>
      <c r="B67" s="62" t="s">
        <v>649</v>
      </c>
      <c r="C67" t="s">
        <v>64</v>
      </c>
      <c r="D67" t="s">
        <v>650</v>
      </c>
      <c r="E67" t="s">
        <v>65</v>
      </c>
      <c r="F67" t="s">
        <v>506</v>
      </c>
      <c r="G67" t="s">
        <v>427</v>
      </c>
      <c r="H67" s="62" t="s">
        <v>651</v>
      </c>
      <c r="I67" t="s">
        <v>84</v>
      </c>
      <c r="J67" s="16">
        <v>40792</v>
      </c>
      <c r="K67" s="14">
        <v>22</v>
      </c>
      <c r="L67" s="14" t="s">
        <v>65</v>
      </c>
      <c r="M67" t="s">
        <v>3</v>
      </c>
      <c r="N67" s="14">
        <v>4.84</v>
      </c>
      <c r="O67" s="14">
        <v>7.16</v>
      </c>
      <c r="P67" t="s">
        <v>64</v>
      </c>
      <c r="Q67" t="s">
        <v>318</v>
      </c>
      <c r="R67" t="s">
        <v>65</v>
      </c>
      <c r="S67" t="s">
        <v>652</v>
      </c>
      <c r="T67" t="s">
        <v>328</v>
      </c>
      <c r="V67" t="s">
        <v>328</v>
      </c>
      <c r="X67" t="s">
        <v>328</v>
      </c>
      <c r="Z67" t="s">
        <v>328</v>
      </c>
      <c r="AI67" s="17">
        <f t="shared" ref="AI67:AI130" si="41">SUM(AJ67:BA67)</f>
        <v>4.84</v>
      </c>
      <c r="AJ67" s="18">
        <f t="shared" si="23"/>
        <v>0</v>
      </c>
      <c r="AK67" s="18">
        <f t="shared" si="24"/>
        <v>0</v>
      </c>
      <c r="AL67" s="18">
        <f t="shared" si="25"/>
        <v>4.84</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40645</v>
      </c>
      <c r="B68" s="62" t="s">
        <v>448</v>
      </c>
      <c r="C68" t="s">
        <v>64</v>
      </c>
      <c r="D68" t="s">
        <v>318</v>
      </c>
      <c r="E68" t="s">
        <v>65</v>
      </c>
      <c r="F68" t="s">
        <v>336</v>
      </c>
      <c r="G68" t="s">
        <v>407</v>
      </c>
      <c r="H68" s="62" t="s">
        <v>449</v>
      </c>
      <c r="I68" t="s">
        <v>70</v>
      </c>
      <c r="J68" s="16">
        <v>40645</v>
      </c>
      <c r="K68" s="14">
        <v>36</v>
      </c>
      <c r="L68" s="14" t="s">
        <v>65</v>
      </c>
      <c r="M68" t="s">
        <v>3</v>
      </c>
      <c r="N68" s="14">
        <v>7.92</v>
      </c>
      <c r="O68" s="14">
        <v>11.08</v>
      </c>
      <c r="AI68" s="17">
        <f t="shared" si="41"/>
        <v>7.92</v>
      </c>
      <c r="AJ68" s="18">
        <f t="shared" si="23"/>
        <v>7.92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40655</v>
      </c>
      <c r="B69" s="62" t="s">
        <v>450</v>
      </c>
      <c r="C69" t="s">
        <v>64</v>
      </c>
      <c r="D69" t="s">
        <v>318</v>
      </c>
      <c r="E69" t="s">
        <v>65</v>
      </c>
      <c r="F69" t="s">
        <v>410</v>
      </c>
      <c r="G69" t="s">
        <v>320</v>
      </c>
      <c r="H69" s="62" t="s">
        <v>451</v>
      </c>
      <c r="I69" t="s">
        <v>70</v>
      </c>
      <c r="J69" s="16">
        <v>40713</v>
      </c>
      <c r="K69" s="14">
        <v>82</v>
      </c>
      <c r="L69" s="14" t="s">
        <v>65</v>
      </c>
      <c r="M69" t="s">
        <v>4</v>
      </c>
      <c r="N69" s="14">
        <v>19.68</v>
      </c>
      <c r="O69" s="14">
        <v>22.32</v>
      </c>
      <c r="AI69" s="17">
        <f t="shared" si="41"/>
        <v>19.68</v>
      </c>
      <c r="AJ69" s="18">
        <f t="shared" si="23"/>
        <v>19.68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40714</v>
      </c>
      <c r="B70" s="62" t="s">
        <v>452</v>
      </c>
      <c r="C70" t="s">
        <v>64</v>
      </c>
      <c r="D70" t="s">
        <v>318</v>
      </c>
      <c r="E70" t="s">
        <v>65</v>
      </c>
      <c r="F70" t="s">
        <v>336</v>
      </c>
      <c r="G70" t="s">
        <v>407</v>
      </c>
      <c r="H70" s="62" t="s">
        <v>453</v>
      </c>
      <c r="I70" t="s">
        <v>70</v>
      </c>
      <c r="J70" s="16">
        <v>40714</v>
      </c>
      <c r="K70" s="14">
        <v>30</v>
      </c>
      <c r="L70" s="14" t="s">
        <v>64</v>
      </c>
      <c r="M70" t="s">
        <v>3</v>
      </c>
      <c r="N70" s="14">
        <v>9.4</v>
      </c>
      <c r="O70" s="14">
        <v>6.6</v>
      </c>
      <c r="AI70" s="17">
        <f t="shared" si="41"/>
        <v>9.4</v>
      </c>
      <c r="AJ70" s="18">
        <f t="shared" si="23"/>
        <v>9.4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40780</v>
      </c>
      <c r="B71" s="62" t="s">
        <v>454</v>
      </c>
      <c r="C71" t="s">
        <v>64</v>
      </c>
      <c r="D71" t="s">
        <v>318</v>
      </c>
      <c r="E71" t="s">
        <v>65</v>
      </c>
      <c r="F71" t="s">
        <v>336</v>
      </c>
      <c r="G71" t="s">
        <v>407</v>
      </c>
      <c r="H71" s="62" t="s">
        <v>455</v>
      </c>
      <c r="I71" t="s">
        <v>70</v>
      </c>
      <c r="J71" s="16">
        <v>40780</v>
      </c>
      <c r="K71" s="14">
        <v>35</v>
      </c>
      <c r="L71" s="14" t="s">
        <v>64</v>
      </c>
      <c r="M71" t="s">
        <v>3</v>
      </c>
      <c r="N71" s="14">
        <v>10.8</v>
      </c>
      <c r="O71" s="14">
        <v>7.7</v>
      </c>
      <c r="AI71" s="17">
        <f t="shared" si="41"/>
        <v>10.8</v>
      </c>
      <c r="AJ71" s="18">
        <f t="shared" si="23"/>
        <v>10.8</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40816</v>
      </c>
      <c r="B72" s="62" t="s">
        <v>456</v>
      </c>
      <c r="C72" t="s">
        <v>64</v>
      </c>
      <c r="D72" t="s">
        <v>318</v>
      </c>
      <c r="E72" t="s">
        <v>65</v>
      </c>
      <c r="F72" t="s">
        <v>457</v>
      </c>
      <c r="G72" t="s">
        <v>458</v>
      </c>
      <c r="H72" s="62" t="s">
        <v>459</v>
      </c>
      <c r="I72" t="s">
        <v>69</v>
      </c>
      <c r="J72" s="16">
        <v>40816</v>
      </c>
      <c r="K72" s="14">
        <v>46</v>
      </c>
      <c r="L72" s="14" t="s">
        <v>64</v>
      </c>
      <c r="M72" t="s">
        <v>4</v>
      </c>
      <c r="N72" s="14">
        <v>6.48</v>
      </c>
      <c r="O72" s="14">
        <v>5.52</v>
      </c>
      <c r="AI72" s="17">
        <f t="shared" si="41"/>
        <v>6.48</v>
      </c>
      <c r="AJ72" s="18">
        <f t="shared" si="23"/>
        <v>6.48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40848</v>
      </c>
      <c r="B73" s="62" t="s">
        <v>612</v>
      </c>
      <c r="C73" t="s">
        <v>64</v>
      </c>
      <c r="D73" t="s">
        <v>613</v>
      </c>
      <c r="E73" t="s">
        <v>65</v>
      </c>
      <c r="F73" t="s">
        <v>318</v>
      </c>
      <c r="G73" t="s">
        <v>427</v>
      </c>
      <c r="H73" s="62" t="s">
        <v>614</v>
      </c>
      <c r="I73" t="s">
        <v>69</v>
      </c>
      <c r="J73" s="16">
        <v>40848</v>
      </c>
      <c r="K73" s="14">
        <v>18</v>
      </c>
      <c r="L73" s="14" t="s">
        <v>64</v>
      </c>
      <c r="M73" t="s">
        <v>3</v>
      </c>
      <c r="N73" s="14">
        <v>3.02</v>
      </c>
      <c r="O73" s="14">
        <v>1.98</v>
      </c>
      <c r="AI73" s="17">
        <f t="shared" si="41"/>
        <v>1.98</v>
      </c>
      <c r="AJ73" s="18">
        <f t="shared" si="23"/>
        <v>0</v>
      </c>
      <c r="AK73" s="18">
        <f t="shared" si="24"/>
        <v>1.98</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40916</v>
      </c>
      <c r="B74" s="62" t="s">
        <v>615</v>
      </c>
      <c r="C74" t="s">
        <v>64</v>
      </c>
      <c r="D74" t="s">
        <v>457</v>
      </c>
      <c r="E74" t="s">
        <v>65</v>
      </c>
      <c r="F74" t="s">
        <v>318</v>
      </c>
      <c r="G74" t="s">
        <v>458</v>
      </c>
      <c r="H74" s="62" t="s">
        <v>616</v>
      </c>
      <c r="I74" t="s">
        <v>69</v>
      </c>
      <c r="J74" s="16">
        <v>40916</v>
      </c>
      <c r="K74" s="14">
        <v>16</v>
      </c>
      <c r="L74" s="14" t="s">
        <v>65</v>
      </c>
      <c r="M74" t="s">
        <v>3</v>
      </c>
      <c r="N74" s="14">
        <v>1.76</v>
      </c>
      <c r="O74" s="14">
        <v>2.74</v>
      </c>
      <c r="AI74" s="17">
        <f t="shared" si="41"/>
        <v>2.74</v>
      </c>
      <c r="AJ74" s="18">
        <f t="shared" si="23"/>
        <v>0</v>
      </c>
      <c r="AK74" s="18">
        <f t="shared" si="24"/>
        <v>2.74</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41007</v>
      </c>
      <c r="B75" s="62" t="s">
        <v>653</v>
      </c>
      <c r="C75" t="s">
        <v>64</v>
      </c>
      <c r="D75" t="s">
        <v>654</v>
      </c>
      <c r="E75" t="s">
        <v>65</v>
      </c>
      <c r="F75" t="s">
        <v>655</v>
      </c>
      <c r="G75" t="s">
        <v>320</v>
      </c>
      <c r="H75" s="62" t="s">
        <v>534</v>
      </c>
      <c r="I75" t="s">
        <v>84</v>
      </c>
      <c r="J75" s="16">
        <v>41007</v>
      </c>
      <c r="K75" s="14">
        <v>27</v>
      </c>
      <c r="L75" s="14" t="s">
        <v>64</v>
      </c>
      <c r="M75" t="s">
        <v>4</v>
      </c>
      <c r="N75" s="14">
        <v>8.02</v>
      </c>
      <c r="O75" s="14">
        <v>6.48</v>
      </c>
      <c r="P75" t="s">
        <v>64</v>
      </c>
      <c r="Q75" t="s">
        <v>318</v>
      </c>
      <c r="R75" t="s">
        <v>65</v>
      </c>
      <c r="S75" t="s">
        <v>656</v>
      </c>
      <c r="T75" t="s">
        <v>328</v>
      </c>
      <c r="V75" t="s">
        <v>328</v>
      </c>
      <c r="X75" t="s">
        <v>328</v>
      </c>
      <c r="Z75" t="s">
        <v>328</v>
      </c>
      <c r="AI75" s="17">
        <f t="shared" si="41"/>
        <v>8.02</v>
      </c>
      <c r="AJ75" s="18">
        <f t="shared" si="23"/>
        <v>0</v>
      </c>
      <c r="AK75" s="18">
        <f t="shared" si="24"/>
        <v>0</v>
      </c>
      <c r="AL75" s="18">
        <f t="shared" si="25"/>
        <v>8.02</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41016</v>
      </c>
      <c r="B76" s="62" t="s">
        <v>687</v>
      </c>
      <c r="C76" t="s">
        <v>64</v>
      </c>
      <c r="D76" t="s">
        <v>654</v>
      </c>
      <c r="E76" t="s">
        <v>65</v>
      </c>
      <c r="F76" t="s">
        <v>554</v>
      </c>
      <c r="G76" t="s">
        <v>427</v>
      </c>
      <c r="H76" s="62" t="s">
        <v>488</v>
      </c>
      <c r="I76" t="s">
        <v>84</v>
      </c>
      <c r="J76" s="16">
        <v>41409</v>
      </c>
      <c r="K76" s="14">
        <v>35</v>
      </c>
      <c r="L76" s="14" t="s">
        <v>64</v>
      </c>
      <c r="M76" t="s">
        <v>3</v>
      </c>
      <c r="N76" s="14">
        <v>10.8</v>
      </c>
      <c r="O76" s="14">
        <v>7.7</v>
      </c>
      <c r="P76" t="s">
        <v>64</v>
      </c>
      <c r="Q76" t="s">
        <v>602</v>
      </c>
      <c r="R76" t="s">
        <v>65</v>
      </c>
      <c r="S76" t="s">
        <v>688</v>
      </c>
      <c r="T76" t="s">
        <v>64</v>
      </c>
      <c r="U76" t="s">
        <v>632</v>
      </c>
      <c r="V76" t="s">
        <v>65</v>
      </c>
      <c r="W76" t="s">
        <v>670</v>
      </c>
      <c r="X76" t="s">
        <v>64</v>
      </c>
      <c r="Y76" t="s">
        <v>318</v>
      </c>
      <c r="Z76" t="s">
        <v>328</v>
      </c>
      <c r="AB76" t="s">
        <v>328</v>
      </c>
      <c r="AI76" s="17">
        <f t="shared" si="41"/>
        <v>10.8</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10.8</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41027</v>
      </c>
      <c r="B77" s="62" t="s">
        <v>617</v>
      </c>
      <c r="C77" t="s">
        <v>64</v>
      </c>
      <c r="D77" t="s">
        <v>602</v>
      </c>
      <c r="E77" t="s">
        <v>65</v>
      </c>
      <c r="F77" t="s">
        <v>318</v>
      </c>
      <c r="G77" t="s">
        <v>427</v>
      </c>
      <c r="H77" s="62" t="s">
        <v>377</v>
      </c>
      <c r="I77" t="s">
        <v>69</v>
      </c>
      <c r="J77" s="16">
        <v>41027</v>
      </c>
      <c r="K77" s="14">
        <v>10</v>
      </c>
      <c r="L77" s="14" t="s">
        <v>64</v>
      </c>
      <c r="M77" t="s">
        <v>3</v>
      </c>
      <c r="N77" s="14">
        <v>1.9</v>
      </c>
      <c r="O77" s="14">
        <v>1.1000000000000001</v>
      </c>
      <c r="AI77" s="17">
        <f t="shared" si="41"/>
        <v>1.1000000000000001</v>
      </c>
      <c r="AJ77" s="18">
        <f t="shared" si="23"/>
        <v>0</v>
      </c>
      <c r="AK77" s="18">
        <f t="shared" si="24"/>
        <v>1.1000000000000001</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41119</v>
      </c>
      <c r="B78" s="62" t="s">
        <v>460</v>
      </c>
      <c r="C78" t="s">
        <v>64</v>
      </c>
      <c r="D78" t="s">
        <v>318</v>
      </c>
      <c r="E78" t="s">
        <v>65</v>
      </c>
      <c r="F78" t="s">
        <v>461</v>
      </c>
      <c r="G78" t="s">
        <v>427</v>
      </c>
      <c r="H78" s="62" t="s">
        <v>462</v>
      </c>
      <c r="I78" t="s">
        <v>70</v>
      </c>
      <c r="J78" s="16">
        <v>41210</v>
      </c>
      <c r="K78" s="14">
        <v>38</v>
      </c>
      <c r="L78" s="14" t="s">
        <v>64</v>
      </c>
      <c r="M78" t="s">
        <v>3</v>
      </c>
      <c r="N78" s="14">
        <v>11.64</v>
      </c>
      <c r="O78" s="14">
        <v>8.36</v>
      </c>
      <c r="AI78" s="17">
        <f t="shared" si="41"/>
        <v>11.64</v>
      </c>
      <c r="AJ78" s="18">
        <f t="shared" si="23"/>
        <v>11.64</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41134</v>
      </c>
      <c r="B79" s="62" t="s">
        <v>463</v>
      </c>
      <c r="C79" t="s">
        <v>64</v>
      </c>
      <c r="D79" t="s">
        <v>318</v>
      </c>
      <c r="E79" t="s">
        <v>65</v>
      </c>
      <c r="F79" t="s">
        <v>464</v>
      </c>
      <c r="G79" t="s">
        <v>427</v>
      </c>
      <c r="H79" s="62" t="s">
        <v>377</v>
      </c>
      <c r="I79" t="s">
        <v>70</v>
      </c>
      <c r="J79" s="16">
        <v>41134</v>
      </c>
      <c r="K79" s="14">
        <v>11</v>
      </c>
      <c r="L79" s="14" t="s">
        <v>328</v>
      </c>
      <c r="M79" t="s">
        <v>5</v>
      </c>
      <c r="N79" s="14">
        <v>2.75</v>
      </c>
      <c r="O79" s="14">
        <v>2.75</v>
      </c>
      <c r="AI79" s="17">
        <f t="shared" si="41"/>
        <v>2.75</v>
      </c>
      <c r="AJ79" s="18">
        <f t="shared" si="23"/>
        <v>2.75</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41145</v>
      </c>
      <c r="B80" s="62" t="s">
        <v>465</v>
      </c>
      <c r="C80" t="s">
        <v>64</v>
      </c>
      <c r="D80" t="s">
        <v>318</v>
      </c>
      <c r="E80" t="s">
        <v>65</v>
      </c>
      <c r="F80" t="s">
        <v>464</v>
      </c>
      <c r="G80" t="s">
        <v>427</v>
      </c>
      <c r="H80" s="62" t="s">
        <v>466</v>
      </c>
      <c r="I80" t="s">
        <v>70</v>
      </c>
      <c r="J80" s="16">
        <v>41195</v>
      </c>
      <c r="K80" s="14">
        <v>22</v>
      </c>
      <c r="L80" s="14" t="s">
        <v>64</v>
      </c>
      <c r="M80" t="s">
        <v>3</v>
      </c>
      <c r="N80" s="14">
        <v>7.16</v>
      </c>
      <c r="O80" s="14">
        <v>4.84</v>
      </c>
      <c r="AI80" s="17">
        <f t="shared" si="41"/>
        <v>7.16</v>
      </c>
      <c r="AJ80" s="18">
        <f t="shared" si="23"/>
        <v>7.16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41155</v>
      </c>
      <c r="B81" s="62" t="s">
        <v>467</v>
      </c>
      <c r="C81" t="s">
        <v>64</v>
      </c>
      <c r="D81" t="s">
        <v>318</v>
      </c>
      <c r="E81" t="s">
        <v>65</v>
      </c>
      <c r="F81" t="s">
        <v>468</v>
      </c>
      <c r="G81" t="s">
        <v>407</v>
      </c>
      <c r="H81" s="62" t="s">
        <v>411</v>
      </c>
      <c r="I81" t="s">
        <v>70</v>
      </c>
      <c r="J81" s="16">
        <v>41155</v>
      </c>
      <c r="K81" s="14">
        <v>86</v>
      </c>
      <c r="L81" s="14" t="s">
        <v>64</v>
      </c>
      <c r="M81" t="s">
        <v>3</v>
      </c>
      <c r="N81" s="14">
        <v>25.08</v>
      </c>
      <c r="O81" s="14">
        <v>18.920000000000002</v>
      </c>
      <c r="AI81" s="17">
        <f t="shared" si="41"/>
        <v>25.08</v>
      </c>
      <c r="AJ81" s="18">
        <f t="shared" si="23"/>
        <v>25.08</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41157</v>
      </c>
      <c r="B82" s="62" t="s">
        <v>469</v>
      </c>
      <c r="C82" t="s">
        <v>64</v>
      </c>
      <c r="D82" t="s">
        <v>318</v>
      </c>
      <c r="E82" t="s">
        <v>65</v>
      </c>
      <c r="F82" t="s">
        <v>470</v>
      </c>
      <c r="G82" t="s">
        <v>407</v>
      </c>
      <c r="H82" s="62" t="s">
        <v>420</v>
      </c>
      <c r="I82" t="s">
        <v>70</v>
      </c>
      <c r="J82" s="16">
        <v>41232</v>
      </c>
      <c r="K82" s="14">
        <v>33</v>
      </c>
      <c r="L82" s="14" t="s">
        <v>328</v>
      </c>
      <c r="M82" t="s">
        <v>5</v>
      </c>
      <c r="N82" s="14">
        <v>8.25</v>
      </c>
      <c r="O82" s="14">
        <v>8.25</v>
      </c>
      <c r="AI82" s="17">
        <f t="shared" si="41"/>
        <v>8.25</v>
      </c>
      <c r="AJ82" s="18">
        <f t="shared" si="23"/>
        <v>8.25</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41212</v>
      </c>
      <c r="B83" s="62" t="s">
        <v>471</v>
      </c>
      <c r="C83" t="s">
        <v>64</v>
      </c>
      <c r="D83" t="s">
        <v>318</v>
      </c>
      <c r="E83" t="s">
        <v>65</v>
      </c>
      <c r="F83" t="s">
        <v>464</v>
      </c>
      <c r="G83" t="s">
        <v>427</v>
      </c>
      <c r="H83" s="62" t="s">
        <v>472</v>
      </c>
      <c r="I83" t="s">
        <v>70</v>
      </c>
      <c r="J83" s="16">
        <v>41630</v>
      </c>
      <c r="K83" s="14">
        <v>36</v>
      </c>
      <c r="L83" s="14" t="s">
        <v>64</v>
      </c>
      <c r="M83" t="s">
        <v>3</v>
      </c>
      <c r="N83" s="14">
        <v>11.08</v>
      </c>
      <c r="O83" s="14">
        <v>7.92</v>
      </c>
      <c r="AI83" s="17">
        <f t="shared" si="41"/>
        <v>11.08</v>
      </c>
      <c r="AJ83" s="18">
        <f t="shared" si="23"/>
        <v>11.08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41237</v>
      </c>
      <c r="B84" s="62" t="s">
        <v>667</v>
      </c>
      <c r="C84" t="s">
        <v>64</v>
      </c>
      <c r="D84" t="s">
        <v>654</v>
      </c>
      <c r="E84" t="s">
        <v>65</v>
      </c>
      <c r="F84" t="s">
        <v>655</v>
      </c>
      <c r="G84" t="s">
        <v>320</v>
      </c>
      <c r="H84" s="62" t="s">
        <v>668</v>
      </c>
      <c r="I84" t="s">
        <v>84</v>
      </c>
      <c r="J84" s="16">
        <v>41350</v>
      </c>
      <c r="K84" s="14">
        <v>34</v>
      </c>
      <c r="L84" s="14" t="s">
        <v>65</v>
      </c>
      <c r="M84" t="s">
        <v>3</v>
      </c>
      <c r="N84" s="14">
        <v>7.48</v>
      </c>
      <c r="O84" s="14">
        <v>10.52</v>
      </c>
      <c r="P84" t="s">
        <v>65</v>
      </c>
      <c r="Q84" t="s">
        <v>656</v>
      </c>
      <c r="R84" t="s">
        <v>64</v>
      </c>
      <c r="S84" t="s">
        <v>318</v>
      </c>
      <c r="T84" t="s">
        <v>328</v>
      </c>
      <c r="V84" t="s">
        <v>328</v>
      </c>
      <c r="X84" t="s">
        <v>328</v>
      </c>
      <c r="Z84" t="s">
        <v>328</v>
      </c>
      <c r="AI84" s="17">
        <f t="shared" si="41"/>
        <v>7.48</v>
      </c>
      <c r="AJ84" s="18">
        <f t="shared" si="23"/>
        <v>0</v>
      </c>
      <c r="AK84" s="18">
        <f t="shared" si="24"/>
        <v>0</v>
      </c>
      <c r="AL84" s="18">
        <f t="shared" si="25"/>
        <v>0</v>
      </c>
      <c r="AM84" s="18">
        <f t="shared" si="26"/>
        <v>0</v>
      </c>
      <c r="AN84" s="18">
        <f t="shared" si="27"/>
        <v>7.48</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41263</v>
      </c>
      <c r="B85" s="62" t="s">
        <v>473</v>
      </c>
      <c r="C85" t="s">
        <v>64</v>
      </c>
      <c r="D85" t="s">
        <v>318</v>
      </c>
      <c r="E85" t="s">
        <v>65</v>
      </c>
      <c r="F85" t="s">
        <v>341</v>
      </c>
      <c r="G85" t="s">
        <v>337</v>
      </c>
      <c r="H85" s="62" t="s">
        <v>474</v>
      </c>
      <c r="I85" t="s">
        <v>70</v>
      </c>
      <c r="J85" s="16">
        <v>41309</v>
      </c>
      <c r="K85" s="14">
        <v>16</v>
      </c>
      <c r="L85" s="14" t="s">
        <v>64</v>
      </c>
      <c r="M85" t="s">
        <v>4</v>
      </c>
      <c r="N85" s="14">
        <v>5.16</v>
      </c>
      <c r="O85" s="14">
        <v>3.84</v>
      </c>
      <c r="AI85" s="17">
        <f t="shared" si="41"/>
        <v>5.16</v>
      </c>
      <c r="AJ85" s="18">
        <f t="shared" si="23"/>
        <v>5.16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41309</v>
      </c>
      <c r="B86" s="62" t="s">
        <v>475</v>
      </c>
      <c r="C86" t="s">
        <v>64</v>
      </c>
      <c r="D86" t="s">
        <v>318</v>
      </c>
      <c r="E86" t="s">
        <v>65</v>
      </c>
      <c r="F86" t="s">
        <v>341</v>
      </c>
      <c r="G86" t="s">
        <v>427</v>
      </c>
      <c r="H86" s="62" t="s">
        <v>476</v>
      </c>
      <c r="I86" t="s">
        <v>70</v>
      </c>
      <c r="J86" s="16">
        <v>41552</v>
      </c>
      <c r="K86" s="14">
        <v>27</v>
      </c>
      <c r="L86" s="14" t="s">
        <v>64</v>
      </c>
      <c r="M86" t="s">
        <v>3</v>
      </c>
      <c r="N86" s="14">
        <v>8.56</v>
      </c>
      <c r="O86" s="14">
        <v>5.94</v>
      </c>
      <c r="AI86" s="17">
        <f t="shared" si="41"/>
        <v>8.56</v>
      </c>
      <c r="AJ86" s="18">
        <f t="shared" si="23"/>
        <v>8.56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41309</v>
      </c>
      <c r="B87" s="62" t="s">
        <v>477</v>
      </c>
      <c r="C87" t="s">
        <v>64</v>
      </c>
      <c r="D87" t="s">
        <v>318</v>
      </c>
      <c r="E87" t="s">
        <v>65</v>
      </c>
      <c r="F87" t="s">
        <v>341</v>
      </c>
      <c r="G87" t="s">
        <v>478</v>
      </c>
      <c r="H87" s="62" t="s">
        <v>479</v>
      </c>
      <c r="I87" t="s">
        <v>70</v>
      </c>
      <c r="J87" s="16">
        <v>41756</v>
      </c>
      <c r="K87" s="14">
        <v>16</v>
      </c>
      <c r="L87" s="14" t="s">
        <v>64</v>
      </c>
      <c r="M87" t="s">
        <v>3</v>
      </c>
      <c r="N87" s="14">
        <v>5.48</v>
      </c>
      <c r="O87" s="14">
        <v>3.52</v>
      </c>
      <c r="AI87" s="17">
        <f t="shared" si="41"/>
        <v>5.48</v>
      </c>
      <c r="AJ87" s="18">
        <f t="shared" si="23"/>
        <v>5.48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41336</v>
      </c>
      <c r="B88" s="62" t="s">
        <v>480</v>
      </c>
      <c r="C88" t="s">
        <v>64</v>
      </c>
      <c r="D88" t="s">
        <v>318</v>
      </c>
      <c r="E88" t="s">
        <v>65</v>
      </c>
      <c r="F88" t="s">
        <v>468</v>
      </c>
      <c r="G88" t="s">
        <v>397</v>
      </c>
      <c r="H88" s="62" t="s">
        <v>481</v>
      </c>
      <c r="I88" t="s">
        <v>70</v>
      </c>
      <c r="J88" s="16">
        <v>41336</v>
      </c>
      <c r="K88" s="14">
        <v>40</v>
      </c>
      <c r="L88" s="14" t="s">
        <v>65</v>
      </c>
      <c r="M88" t="s">
        <v>3</v>
      </c>
      <c r="N88" s="14">
        <v>8.8000000000000007</v>
      </c>
      <c r="O88" s="14">
        <v>12.2</v>
      </c>
      <c r="AI88" s="17">
        <f t="shared" si="41"/>
        <v>8.8000000000000007</v>
      </c>
      <c r="AJ88" s="18">
        <f t="shared" si="23"/>
        <v>8.8000000000000007</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41336</v>
      </c>
      <c r="B89" s="62" t="s">
        <v>482</v>
      </c>
      <c r="C89" t="s">
        <v>64</v>
      </c>
      <c r="D89" t="s">
        <v>318</v>
      </c>
      <c r="E89" t="s">
        <v>65</v>
      </c>
      <c r="F89" t="s">
        <v>468</v>
      </c>
      <c r="G89" t="s">
        <v>407</v>
      </c>
      <c r="H89" s="62" t="s">
        <v>411</v>
      </c>
      <c r="I89" t="s">
        <v>70</v>
      </c>
      <c r="J89" s="16">
        <v>41336</v>
      </c>
      <c r="K89" s="14">
        <v>86</v>
      </c>
      <c r="L89" s="14" t="s">
        <v>64</v>
      </c>
      <c r="M89" t="s">
        <v>3</v>
      </c>
      <c r="N89" s="14">
        <v>25.08</v>
      </c>
      <c r="O89" s="14">
        <v>18.920000000000002</v>
      </c>
      <c r="AI89" s="17">
        <f t="shared" si="41"/>
        <v>25.08</v>
      </c>
      <c r="AJ89" s="18">
        <f t="shared" si="23"/>
        <v>25.08</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41336</v>
      </c>
      <c r="B90" s="62" t="s">
        <v>483</v>
      </c>
      <c r="C90" t="s">
        <v>64</v>
      </c>
      <c r="D90" t="s">
        <v>318</v>
      </c>
      <c r="E90" t="s">
        <v>65</v>
      </c>
      <c r="F90" t="s">
        <v>468</v>
      </c>
      <c r="G90" t="s">
        <v>427</v>
      </c>
      <c r="H90" s="62" t="s">
        <v>484</v>
      </c>
      <c r="I90" t="s">
        <v>70</v>
      </c>
      <c r="J90" s="16">
        <v>41758</v>
      </c>
      <c r="K90" s="14">
        <v>85</v>
      </c>
      <c r="L90" s="14" t="s">
        <v>328</v>
      </c>
      <c r="M90" t="s">
        <v>5</v>
      </c>
      <c r="N90" s="14">
        <v>21.25</v>
      </c>
      <c r="O90" s="14">
        <v>21.25</v>
      </c>
      <c r="AI90" s="17">
        <f t="shared" si="41"/>
        <v>21.25</v>
      </c>
      <c r="AJ90" s="18">
        <f t="shared" si="23"/>
        <v>21.25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41336</v>
      </c>
      <c r="B91" s="62" t="s">
        <v>485</v>
      </c>
      <c r="C91" t="s">
        <v>64</v>
      </c>
      <c r="D91" t="s">
        <v>318</v>
      </c>
      <c r="E91" t="s">
        <v>65</v>
      </c>
      <c r="F91" t="s">
        <v>341</v>
      </c>
      <c r="G91" t="s">
        <v>320</v>
      </c>
      <c r="H91" s="62" t="s">
        <v>451</v>
      </c>
      <c r="I91" t="s">
        <v>70</v>
      </c>
      <c r="J91" s="16">
        <v>41630</v>
      </c>
      <c r="K91" s="14">
        <v>24</v>
      </c>
      <c r="L91" s="14" t="s">
        <v>64</v>
      </c>
      <c r="M91" t="s">
        <v>3</v>
      </c>
      <c r="N91" s="14">
        <v>7.72</v>
      </c>
      <c r="O91" s="14">
        <v>5.28</v>
      </c>
      <c r="AI91" s="17">
        <f t="shared" si="41"/>
        <v>7.72</v>
      </c>
      <c r="AJ91" s="18">
        <f t="shared" si="23"/>
        <v>7.72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41381</v>
      </c>
      <c r="B92" s="62" t="s">
        <v>486</v>
      </c>
      <c r="C92" t="s">
        <v>64</v>
      </c>
      <c r="D92" t="s">
        <v>318</v>
      </c>
      <c r="E92" t="s">
        <v>65</v>
      </c>
      <c r="F92" t="s">
        <v>470</v>
      </c>
      <c r="G92" t="s">
        <v>407</v>
      </c>
      <c r="H92" s="62" t="s">
        <v>411</v>
      </c>
      <c r="I92" t="s">
        <v>70</v>
      </c>
      <c r="J92" s="16">
        <v>41381</v>
      </c>
      <c r="K92" s="14">
        <v>63</v>
      </c>
      <c r="L92" s="14" t="s">
        <v>64</v>
      </c>
      <c r="M92" t="s">
        <v>3</v>
      </c>
      <c r="N92" s="14">
        <v>18.64</v>
      </c>
      <c r="O92" s="14">
        <v>13.86</v>
      </c>
      <c r="AI92" s="17">
        <f t="shared" si="41"/>
        <v>18.64</v>
      </c>
      <c r="AJ92" s="18">
        <f t="shared" si="23"/>
        <v>18.64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41425</v>
      </c>
      <c r="B93" s="62" t="s">
        <v>487</v>
      </c>
      <c r="C93" t="s">
        <v>64</v>
      </c>
      <c r="D93" t="s">
        <v>318</v>
      </c>
      <c r="E93" t="s">
        <v>65</v>
      </c>
      <c r="F93" t="s">
        <v>470</v>
      </c>
      <c r="G93" t="s">
        <v>427</v>
      </c>
      <c r="H93" s="62" t="s">
        <v>488</v>
      </c>
      <c r="I93" t="s">
        <v>70</v>
      </c>
      <c r="J93" s="16">
        <v>41425</v>
      </c>
      <c r="K93" s="14">
        <v>24</v>
      </c>
      <c r="L93" s="14" t="s">
        <v>64</v>
      </c>
      <c r="M93" t="s">
        <v>3</v>
      </c>
      <c r="N93" s="14">
        <v>7.72</v>
      </c>
      <c r="O93" s="14">
        <v>5.28</v>
      </c>
      <c r="AI93" s="17">
        <f t="shared" si="41"/>
        <v>7.72</v>
      </c>
      <c r="AJ93" s="18">
        <f t="shared" si="23"/>
        <v>7.72</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41512</v>
      </c>
      <c r="B94" s="62" t="s">
        <v>669</v>
      </c>
      <c r="C94" t="s">
        <v>64</v>
      </c>
      <c r="D94" t="s">
        <v>654</v>
      </c>
      <c r="E94" t="s">
        <v>65</v>
      </c>
      <c r="F94" t="s">
        <v>554</v>
      </c>
      <c r="G94" t="s">
        <v>427</v>
      </c>
      <c r="H94" s="62" t="s">
        <v>377</v>
      </c>
      <c r="I94" t="s">
        <v>84</v>
      </c>
      <c r="J94" s="16">
        <v>41512</v>
      </c>
      <c r="K94" s="14">
        <v>131</v>
      </c>
      <c r="L94" s="14" t="s">
        <v>65</v>
      </c>
      <c r="M94" t="s">
        <v>4</v>
      </c>
      <c r="N94" s="14">
        <v>31.44</v>
      </c>
      <c r="O94" s="14">
        <v>35.06</v>
      </c>
      <c r="P94" t="s">
        <v>65</v>
      </c>
      <c r="Q94" t="s">
        <v>670</v>
      </c>
      <c r="R94" t="s">
        <v>64</v>
      </c>
      <c r="S94" t="s">
        <v>318</v>
      </c>
      <c r="T94" t="s">
        <v>64</v>
      </c>
      <c r="U94" t="s">
        <v>632</v>
      </c>
      <c r="V94" t="s">
        <v>64</v>
      </c>
      <c r="W94" t="s">
        <v>602</v>
      </c>
      <c r="X94" t="s">
        <v>328</v>
      </c>
      <c r="Z94" t="s">
        <v>328</v>
      </c>
      <c r="AI94" s="17">
        <f t="shared" si="41"/>
        <v>31.44</v>
      </c>
      <c r="AJ94" s="18">
        <f t="shared" si="23"/>
        <v>0</v>
      </c>
      <c r="AK94" s="18">
        <f t="shared" si="24"/>
        <v>0</v>
      </c>
      <c r="AL94" s="18">
        <f t="shared" si="25"/>
        <v>0</v>
      </c>
      <c r="AM94" s="18">
        <f t="shared" si="26"/>
        <v>0</v>
      </c>
      <c r="AN94" s="18">
        <f t="shared" si="27"/>
        <v>31.44</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41553</v>
      </c>
      <c r="B95" s="62" t="s">
        <v>489</v>
      </c>
      <c r="C95" t="s">
        <v>64</v>
      </c>
      <c r="D95" t="s">
        <v>318</v>
      </c>
      <c r="E95" t="s">
        <v>65</v>
      </c>
      <c r="F95" t="s">
        <v>490</v>
      </c>
      <c r="G95" t="s">
        <v>407</v>
      </c>
      <c r="H95" s="62" t="s">
        <v>491</v>
      </c>
      <c r="I95" t="s">
        <v>70</v>
      </c>
      <c r="J95" s="16">
        <v>41587</v>
      </c>
      <c r="K95" s="14">
        <v>14</v>
      </c>
      <c r="L95" s="14" t="s">
        <v>65</v>
      </c>
      <c r="M95" t="s">
        <v>4</v>
      </c>
      <c r="N95" s="14">
        <v>3.36</v>
      </c>
      <c r="O95" s="14">
        <v>4.6399999999999997</v>
      </c>
      <c r="AI95" s="17">
        <f t="shared" si="41"/>
        <v>3.36</v>
      </c>
      <c r="AJ95" s="18">
        <f t="shared" si="23"/>
        <v>3.36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41553</v>
      </c>
      <c r="B96" s="62" t="s">
        <v>492</v>
      </c>
      <c r="C96" t="s">
        <v>64</v>
      </c>
      <c r="D96" t="s">
        <v>318</v>
      </c>
      <c r="E96" t="s">
        <v>65</v>
      </c>
      <c r="F96" t="s">
        <v>410</v>
      </c>
      <c r="G96" t="s">
        <v>407</v>
      </c>
      <c r="H96" s="62" t="s">
        <v>493</v>
      </c>
      <c r="I96" t="s">
        <v>70</v>
      </c>
      <c r="J96" s="16">
        <v>41556</v>
      </c>
      <c r="K96" s="14">
        <v>42</v>
      </c>
      <c r="L96" s="14" t="s">
        <v>65</v>
      </c>
      <c r="M96" t="s">
        <v>4</v>
      </c>
      <c r="N96" s="14">
        <v>10.08</v>
      </c>
      <c r="O96" s="14">
        <v>11.92</v>
      </c>
      <c r="AI96" s="17">
        <f t="shared" si="41"/>
        <v>10.08</v>
      </c>
      <c r="AJ96" s="18">
        <f t="shared" si="23"/>
        <v>10.08</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41630</v>
      </c>
      <c r="B97" s="62" t="s">
        <v>494</v>
      </c>
      <c r="C97" t="s">
        <v>64</v>
      </c>
      <c r="D97" t="s">
        <v>318</v>
      </c>
      <c r="E97" t="s">
        <v>65</v>
      </c>
      <c r="F97" t="s">
        <v>470</v>
      </c>
      <c r="G97" t="s">
        <v>427</v>
      </c>
      <c r="H97" s="62" t="s">
        <v>488</v>
      </c>
      <c r="I97" t="s">
        <v>70</v>
      </c>
      <c r="J97" s="16">
        <v>41630</v>
      </c>
      <c r="K97" s="14">
        <v>44</v>
      </c>
      <c r="L97" s="14" t="s">
        <v>328</v>
      </c>
      <c r="M97" t="s">
        <v>5</v>
      </c>
      <c r="N97" s="14">
        <v>11</v>
      </c>
      <c r="O97" s="14">
        <v>11</v>
      </c>
      <c r="AI97" s="17">
        <f t="shared" si="41"/>
        <v>11</v>
      </c>
      <c r="AJ97" s="18">
        <f t="shared" si="23"/>
        <v>11</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41756</v>
      </c>
      <c r="B98" s="62" t="s">
        <v>495</v>
      </c>
      <c r="C98" t="s">
        <v>64</v>
      </c>
      <c r="D98" t="s">
        <v>318</v>
      </c>
      <c r="E98" t="s">
        <v>65</v>
      </c>
      <c r="F98" t="s">
        <v>341</v>
      </c>
      <c r="G98" t="s">
        <v>320</v>
      </c>
      <c r="H98" s="62" t="s">
        <v>496</v>
      </c>
      <c r="I98" t="s">
        <v>70</v>
      </c>
      <c r="J98" s="16">
        <v>41756</v>
      </c>
      <c r="K98" s="14">
        <v>16</v>
      </c>
      <c r="L98" s="14" t="s">
        <v>64</v>
      </c>
      <c r="M98" t="s">
        <v>3</v>
      </c>
      <c r="N98" s="14">
        <v>5.48</v>
      </c>
      <c r="O98" s="14">
        <v>3.52</v>
      </c>
      <c r="AI98" s="17">
        <f t="shared" si="41"/>
        <v>5.48</v>
      </c>
      <c r="AJ98" s="18">
        <f t="shared" si="23"/>
        <v>5.48</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41769</v>
      </c>
      <c r="B99" s="62" t="s">
        <v>497</v>
      </c>
      <c r="C99" t="s">
        <v>64</v>
      </c>
      <c r="D99" t="s">
        <v>318</v>
      </c>
      <c r="E99" t="s">
        <v>65</v>
      </c>
      <c r="F99" t="s">
        <v>468</v>
      </c>
      <c r="G99" t="s">
        <v>427</v>
      </c>
      <c r="H99" s="62" t="s">
        <v>484</v>
      </c>
      <c r="I99" t="s">
        <v>70</v>
      </c>
      <c r="J99" s="16">
        <v>41769</v>
      </c>
      <c r="K99" s="14">
        <v>91</v>
      </c>
      <c r="L99" s="14" t="s">
        <v>328</v>
      </c>
      <c r="M99" t="s">
        <v>5</v>
      </c>
      <c r="N99" s="14">
        <v>22.75</v>
      </c>
      <c r="O99" s="14">
        <v>22.75</v>
      </c>
      <c r="AI99" s="17">
        <f t="shared" si="41"/>
        <v>22.75</v>
      </c>
      <c r="AJ99" s="18">
        <f t="shared" si="23"/>
        <v>22.75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41783</v>
      </c>
      <c r="B100" s="62" t="s">
        <v>498</v>
      </c>
      <c r="C100" t="s">
        <v>64</v>
      </c>
      <c r="D100" t="s">
        <v>318</v>
      </c>
      <c r="E100" t="s">
        <v>65</v>
      </c>
      <c r="F100" t="s">
        <v>490</v>
      </c>
      <c r="G100" t="s">
        <v>427</v>
      </c>
      <c r="H100" s="62" t="s">
        <v>484</v>
      </c>
      <c r="I100" t="s">
        <v>70</v>
      </c>
      <c r="J100" s="16">
        <v>41834</v>
      </c>
      <c r="K100" s="14">
        <v>69</v>
      </c>
      <c r="L100" s="14" t="s">
        <v>65</v>
      </c>
      <c r="M100" t="s">
        <v>3</v>
      </c>
      <c r="N100" s="14">
        <v>15.18</v>
      </c>
      <c r="O100" s="14">
        <v>20.32</v>
      </c>
      <c r="AI100" s="17">
        <f t="shared" si="41"/>
        <v>15.18</v>
      </c>
      <c r="AJ100" s="18">
        <f t="shared" si="23"/>
        <v>15.18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41837</v>
      </c>
      <c r="B101" s="62" t="s">
        <v>499</v>
      </c>
      <c r="C101" t="s">
        <v>64</v>
      </c>
      <c r="D101" t="s">
        <v>318</v>
      </c>
      <c r="E101" t="s">
        <v>65</v>
      </c>
      <c r="F101" t="s">
        <v>490</v>
      </c>
      <c r="G101" t="s">
        <v>397</v>
      </c>
      <c r="H101" s="62" t="s">
        <v>500</v>
      </c>
      <c r="I101" t="s">
        <v>70</v>
      </c>
      <c r="J101" s="16">
        <v>42031</v>
      </c>
      <c r="K101" s="14">
        <v>30</v>
      </c>
      <c r="L101" s="14" t="s">
        <v>65</v>
      </c>
      <c r="M101" t="s">
        <v>3</v>
      </c>
      <c r="N101" s="14">
        <v>6.6</v>
      </c>
      <c r="O101" s="14">
        <v>9.4</v>
      </c>
      <c r="AI101" s="17">
        <f t="shared" si="41"/>
        <v>6.6</v>
      </c>
      <c r="AJ101" s="18">
        <f t="shared" si="23"/>
        <v>6.6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41865</v>
      </c>
      <c r="B102" s="62" t="s">
        <v>501</v>
      </c>
      <c r="C102" t="s">
        <v>64</v>
      </c>
      <c r="D102" t="s">
        <v>318</v>
      </c>
      <c r="E102" t="s">
        <v>65</v>
      </c>
      <c r="F102" t="s">
        <v>502</v>
      </c>
      <c r="G102" t="s">
        <v>503</v>
      </c>
      <c r="H102" s="62" t="s">
        <v>504</v>
      </c>
      <c r="I102" t="s">
        <v>70</v>
      </c>
      <c r="J102" s="16">
        <v>41865</v>
      </c>
      <c r="K102" s="14">
        <v>57</v>
      </c>
      <c r="L102" s="14" t="s">
        <v>65</v>
      </c>
      <c r="M102" t="s">
        <v>4</v>
      </c>
      <c r="N102" s="14">
        <v>13.68</v>
      </c>
      <c r="O102" s="14">
        <v>15.82</v>
      </c>
      <c r="AI102" s="17">
        <f t="shared" si="41"/>
        <v>13.68</v>
      </c>
      <c r="AJ102" s="18">
        <f t="shared" si="23"/>
        <v>13.68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41891</v>
      </c>
      <c r="B103" s="62" t="s">
        <v>505</v>
      </c>
      <c r="C103" t="s">
        <v>64</v>
      </c>
      <c r="D103" t="s">
        <v>318</v>
      </c>
      <c r="E103" t="s">
        <v>65</v>
      </c>
      <c r="F103" t="s">
        <v>506</v>
      </c>
      <c r="G103" t="s">
        <v>337</v>
      </c>
      <c r="H103" s="62" t="s">
        <v>507</v>
      </c>
      <c r="I103" t="s">
        <v>70</v>
      </c>
      <c r="J103" s="16">
        <v>41891</v>
      </c>
      <c r="K103" s="14">
        <v>13</v>
      </c>
      <c r="L103" s="14" t="s">
        <v>65</v>
      </c>
      <c r="M103" t="s">
        <v>3</v>
      </c>
      <c r="N103" s="14">
        <v>2.86</v>
      </c>
      <c r="O103" s="14">
        <v>4.6399999999999997</v>
      </c>
      <c r="AI103" s="17">
        <f t="shared" si="41"/>
        <v>2.86</v>
      </c>
      <c r="AJ103" s="18">
        <f t="shared" si="23"/>
        <v>2.86</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41959</v>
      </c>
      <c r="B104" s="62" t="s">
        <v>508</v>
      </c>
      <c r="C104" t="s">
        <v>64</v>
      </c>
      <c r="D104" t="s">
        <v>318</v>
      </c>
      <c r="E104" t="s">
        <v>65</v>
      </c>
      <c r="F104" t="s">
        <v>341</v>
      </c>
      <c r="G104" t="s">
        <v>458</v>
      </c>
      <c r="H104" s="62" t="s">
        <v>509</v>
      </c>
      <c r="I104" t="s">
        <v>70</v>
      </c>
      <c r="J104" s="16">
        <v>41959</v>
      </c>
      <c r="K104" s="14">
        <v>22</v>
      </c>
      <c r="L104" s="14" t="s">
        <v>65</v>
      </c>
      <c r="M104" t="s">
        <v>4</v>
      </c>
      <c r="N104" s="14">
        <v>5.28</v>
      </c>
      <c r="O104" s="14">
        <v>6.72</v>
      </c>
      <c r="AI104" s="17">
        <f t="shared" si="41"/>
        <v>5.28</v>
      </c>
      <c r="AJ104" s="18">
        <f t="shared" si="23"/>
        <v>5.28</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42005</v>
      </c>
      <c r="B105" s="62" t="s">
        <v>510</v>
      </c>
      <c r="C105" t="s">
        <v>64</v>
      </c>
      <c r="D105" t="s">
        <v>318</v>
      </c>
      <c r="E105" t="s">
        <v>65</v>
      </c>
      <c r="F105" t="s">
        <v>511</v>
      </c>
      <c r="G105" t="s">
        <v>407</v>
      </c>
      <c r="H105" s="62" t="s">
        <v>422</v>
      </c>
      <c r="I105" t="s">
        <v>69</v>
      </c>
      <c r="J105" s="16">
        <v>42315</v>
      </c>
      <c r="K105" s="14">
        <v>46</v>
      </c>
      <c r="L105" s="14" t="s">
        <v>64</v>
      </c>
      <c r="M105" t="s">
        <v>3</v>
      </c>
      <c r="N105" s="14">
        <v>6.94</v>
      </c>
      <c r="O105" s="14">
        <v>5.0599999999999996</v>
      </c>
      <c r="AI105" s="17">
        <f t="shared" si="41"/>
        <v>6.94</v>
      </c>
      <c r="AJ105" s="18">
        <f t="shared" si="23"/>
        <v>6.94</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42032</v>
      </c>
      <c r="B106" s="62" t="s">
        <v>512</v>
      </c>
      <c r="C106" t="s">
        <v>64</v>
      </c>
      <c r="D106" t="s">
        <v>318</v>
      </c>
      <c r="E106" t="s">
        <v>65</v>
      </c>
      <c r="F106" t="s">
        <v>468</v>
      </c>
      <c r="G106" t="s">
        <v>337</v>
      </c>
      <c r="H106" s="62" t="s">
        <v>513</v>
      </c>
      <c r="I106" t="s">
        <v>70</v>
      </c>
      <c r="J106" s="16">
        <v>42032</v>
      </c>
      <c r="K106" s="14">
        <v>26</v>
      </c>
      <c r="L106" s="14" t="s">
        <v>64</v>
      </c>
      <c r="M106" t="s">
        <v>3</v>
      </c>
      <c r="N106" s="14">
        <v>8.2799999999999994</v>
      </c>
      <c r="O106" s="14">
        <v>5.72</v>
      </c>
      <c r="AI106" s="17">
        <f t="shared" si="41"/>
        <v>8.2799999999999994</v>
      </c>
      <c r="AJ106" s="18">
        <f t="shared" si="23"/>
        <v>8.2799999999999994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42056</v>
      </c>
      <c r="B107" s="62" t="s">
        <v>514</v>
      </c>
      <c r="C107" t="s">
        <v>64</v>
      </c>
      <c r="D107" t="s">
        <v>318</v>
      </c>
      <c r="E107" t="s">
        <v>65</v>
      </c>
      <c r="F107" t="s">
        <v>490</v>
      </c>
      <c r="G107" t="s">
        <v>320</v>
      </c>
      <c r="H107" s="62" t="s">
        <v>515</v>
      </c>
      <c r="I107" t="s">
        <v>70</v>
      </c>
      <c r="J107" s="16">
        <v>42110</v>
      </c>
      <c r="K107" s="14">
        <v>33</v>
      </c>
      <c r="L107" s="14" t="s">
        <v>65</v>
      </c>
      <c r="M107" t="s">
        <v>3</v>
      </c>
      <c r="N107" s="14">
        <v>7.26</v>
      </c>
      <c r="O107" s="14">
        <v>10.24</v>
      </c>
      <c r="AI107" s="17">
        <f t="shared" si="41"/>
        <v>7.26</v>
      </c>
      <c r="AJ107" s="18">
        <f t="shared" si="23"/>
        <v>7.26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42097</v>
      </c>
      <c r="B108" s="62" t="s">
        <v>684</v>
      </c>
      <c r="C108" t="s">
        <v>64</v>
      </c>
      <c r="D108" t="s">
        <v>511</v>
      </c>
      <c r="E108" t="s">
        <v>65</v>
      </c>
      <c r="F108" t="s">
        <v>619</v>
      </c>
      <c r="G108" t="s">
        <v>503</v>
      </c>
      <c r="H108" s="62" t="s">
        <v>678</v>
      </c>
      <c r="I108" t="s">
        <v>84</v>
      </c>
      <c r="J108" s="16">
        <v>42698</v>
      </c>
      <c r="K108" s="14">
        <v>100</v>
      </c>
      <c r="L108" s="14" t="s">
        <v>328</v>
      </c>
      <c r="M108" t="s">
        <v>5</v>
      </c>
      <c r="N108" s="14">
        <v>25</v>
      </c>
      <c r="O108" s="14">
        <v>25</v>
      </c>
      <c r="P108" t="s">
        <v>65</v>
      </c>
      <c r="Q108" t="s">
        <v>677</v>
      </c>
      <c r="R108" t="s">
        <v>65</v>
      </c>
      <c r="S108" t="s">
        <v>685</v>
      </c>
      <c r="T108" t="s">
        <v>64</v>
      </c>
      <c r="U108" t="s">
        <v>686</v>
      </c>
      <c r="V108" t="s">
        <v>64</v>
      </c>
      <c r="W108" t="s">
        <v>318</v>
      </c>
      <c r="X108" t="s">
        <v>64</v>
      </c>
      <c r="Y108" t="s">
        <v>654</v>
      </c>
      <c r="Z108" t="s">
        <v>64</v>
      </c>
      <c r="AA108" t="s">
        <v>679</v>
      </c>
      <c r="AB108" t="s">
        <v>64</v>
      </c>
      <c r="AC108" t="s">
        <v>602</v>
      </c>
      <c r="AI108" s="17">
        <f t="shared" si="41"/>
        <v>25</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25</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42157</v>
      </c>
      <c r="B109" s="62" t="s">
        <v>516</v>
      </c>
      <c r="C109" t="s">
        <v>64</v>
      </c>
      <c r="D109" t="s">
        <v>318</v>
      </c>
      <c r="E109" t="s">
        <v>65</v>
      </c>
      <c r="F109" t="s">
        <v>490</v>
      </c>
      <c r="G109" t="s">
        <v>320</v>
      </c>
      <c r="H109" s="62" t="s">
        <v>332</v>
      </c>
      <c r="I109" t="s">
        <v>70</v>
      </c>
      <c r="J109" s="16">
        <v>42247</v>
      </c>
      <c r="K109" s="14">
        <v>27</v>
      </c>
      <c r="L109" s="14" t="s">
        <v>328</v>
      </c>
      <c r="M109" t="s">
        <v>5</v>
      </c>
      <c r="N109" s="14">
        <v>6.75</v>
      </c>
      <c r="O109" s="14">
        <v>6.75</v>
      </c>
      <c r="AI109" s="17">
        <f t="shared" si="41"/>
        <v>6.75</v>
      </c>
      <c r="AJ109" s="18">
        <f t="shared" si="23"/>
        <v>6.75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42245</v>
      </c>
      <c r="B110" s="62" t="s">
        <v>517</v>
      </c>
      <c r="C110" t="s">
        <v>64</v>
      </c>
      <c r="D110" t="s">
        <v>318</v>
      </c>
      <c r="E110" t="s">
        <v>65</v>
      </c>
      <c r="F110" t="s">
        <v>518</v>
      </c>
      <c r="G110" t="s">
        <v>427</v>
      </c>
      <c r="H110" s="62" t="s">
        <v>519</v>
      </c>
      <c r="I110" t="s">
        <v>70</v>
      </c>
      <c r="J110" s="16">
        <v>42245</v>
      </c>
      <c r="K110" s="14">
        <v>156</v>
      </c>
      <c r="L110" s="14" t="s">
        <v>65</v>
      </c>
      <c r="M110" t="s">
        <v>3</v>
      </c>
      <c r="N110" s="14">
        <v>34.32</v>
      </c>
      <c r="O110" s="14">
        <v>44.68</v>
      </c>
      <c r="AI110" s="17">
        <f t="shared" si="41"/>
        <v>34.32</v>
      </c>
      <c r="AJ110" s="18">
        <f t="shared" si="23"/>
        <v>34.32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42254</v>
      </c>
      <c r="B111" s="62" t="s">
        <v>618</v>
      </c>
      <c r="C111" t="s">
        <v>64</v>
      </c>
      <c r="D111" t="s">
        <v>619</v>
      </c>
      <c r="E111" t="s">
        <v>65</v>
      </c>
      <c r="F111" t="s">
        <v>318</v>
      </c>
      <c r="G111" t="s">
        <v>503</v>
      </c>
      <c r="H111" s="62" t="s">
        <v>620</v>
      </c>
      <c r="I111" t="s">
        <v>70</v>
      </c>
      <c r="J111" s="16">
        <v>42254</v>
      </c>
      <c r="K111" s="14">
        <v>40</v>
      </c>
      <c r="L111" s="14" t="s">
        <v>65</v>
      </c>
      <c r="M111" t="s">
        <v>4</v>
      </c>
      <c r="N111" s="14">
        <v>9.6</v>
      </c>
      <c r="O111" s="14">
        <v>11.4</v>
      </c>
      <c r="AI111" s="17">
        <f t="shared" si="41"/>
        <v>11.4</v>
      </c>
      <c r="AJ111" s="18">
        <f t="shared" si="23"/>
        <v>0</v>
      </c>
      <c r="AK111" s="18">
        <f t="shared" si="24"/>
        <v>11.4</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42276</v>
      </c>
      <c r="B112" s="62" t="s">
        <v>693</v>
      </c>
      <c r="C112" t="s">
        <v>64</v>
      </c>
      <c r="D112" t="s">
        <v>654</v>
      </c>
      <c r="E112" t="s">
        <v>65</v>
      </c>
      <c r="F112" t="s">
        <v>694</v>
      </c>
      <c r="G112" t="s">
        <v>503</v>
      </c>
      <c r="H112" s="62" t="s">
        <v>678</v>
      </c>
      <c r="I112" t="s">
        <v>84</v>
      </c>
      <c r="J112" s="16">
        <v>42736</v>
      </c>
      <c r="K112" s="14">
        <v>75</v>
      </c>
      <c r="L112" s="14" t="s">
        <v>65</v>
      </c>
      <c r="M112" t="s">
        <v>3</v>
      </c>
      <c r="N112" s="14">
        <v>16.5</v>
      </c>
      <c r="O112" s="14">
        <v>22</v>
      </c>
      <c r="P112" t="s">
        <v>65</v>
      </c>
      <c r="Q112" t="s">
        <v>542</v>
      </c>
      <c r="R112" t="s">
        <v>65</v>
      </c>
      <c r="S112" t="s">
        <v>695</v>
      </c>
      <c r="T112" t="s">
        <v>65</v>
      </c>
      <c r="U112" t="s">
        <v>696</v>
      </c>
      <c r="V112" t="s">
        <v>64</v>
      </c>
      <c r="W112" t="s">
        <v>602</v>
      </c>
      <c r="X112" t="s">
        <v>64</v>
      </c>
      <c r="Y112" t="s">
        <v>632</v>
      </c>
      <c r="Z112" t="s">
        <v>64</v>
      </c>
      <c r="AA112" t="s">
        <v>318</v>
      </c>
      <c r="AB112" t="s">
        <v>328</v>
      </c>
      <c r="AI112" s="17">
        <f t="shared" si="41"/>
        <v>16.5</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16.5</v>
      </c>
      <c r="AW112" s="18">
        <f t="shared" si="36"/>
        <v>0</v>
      </c>
      <c r="AX112" s="18">
        <f t="shared" si="37"/>
        <v>0</v>
      </c>
      <c r="AY112" s="18">
        <f t="shared" si="38"/>
        <v>0</v>
      </c>
      <c r="AZ112" s="18">
        <f t="shared" si="39"/>
        <v>0</v>
      </c>
      <c r="BA112" s="18">
        <f t="shared" si="40"/>
        <v>0</v>
      </c>
    </row>
    <row r="113" spans="1:53" x14ac:dyDescent="0.25">
      <c r="A113" s="15">
        <v>42314</v>
      </c>
      <c r="B113" s="62" t="s">
        <v>621</v>
      </c>
      <c r="C113" t="s">
        <v>64</v>
      </c>
      <c r="D113" t="s">
        <v>511</v>
      </c>
      <c r="E113" t="s">
        <v>65</v>
      </c>
      <c r="F113" t="s">
        <v>318</v>
      </c>
      <c r="G113" t="s">
        <v>407</v>
      </c>
      <c r="H113" s="62" t="s">
        <v>422</v>
      </c>
      <c r="I113" t="s">
        <v>69</v>
      </c>
      <c r="J113" s="16">
        <v>42444</v>
      </c>
      <c r="K113" s="14">
        <v>40</v>
      </c>
      <c r="L113" s="14" t="s">
        <v>65</v>
      </c>
      <c r="M113" t="s">
        <v>3</v>
      </c>
      <c r="N113" s="14">
        <v>4.4000000000000004</v>
      </c>
      <c r="O113" s="14">
        <v>6.1</v>
      </c>
      <c r="AI113" s="17">
        <f t="shared" si="41"/>
        <v>6.1</v>
      </c>
      <c r="AJ113" s="18">
        <f t="shared" si="23"/>
        <v>0</v>
      </c>
      <c r="AK113" s="18">
        <f t="shared" si="24"/>
        <v>6.1</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42315</v>
      </c>
      <c r="B114" s="62" t="s">
        <v>520</v>
      </c>
      <c r="C114" t="s">
        <v>64</v>
      </c>
      <c r="D114" t="s">
        <v>318</v>
      </c>
      <c r="E114" t="s">
        <v>65</v>
      </c>
      <c r="F114" t="s">
        <v>341</v>
      </c>
      <c r="G114" t="s">
        <v>337</v>
      </c>
      <c r="H114" s="62" t="s">
        <v>521</v>
      </c>
      <c r="I114" t="s">
        <v>70</v>
      </c>
      <c r="J114" s="16">
        <v>42380</v>
      </c>
      <c r="K114" s="14">
        <v>20</v>
      </c>
      <c r="L114" s="14" t="s">
        <v>328</v>
      </c>
      <c r="M114" t="s">
        <v>5</v>
      </c>
      <c r="N114" s="14">
        <v>5</v>
      </c>
      <c r="O114" s="14">
        <v>5</v>
      </c>
      <c r="AI114" s="17">
        <f t="shared" si="41"/>
        <v>5</v>
      </c>
      <c r="AJ114" s="18">
        <f t="shared" si="23"/>
        <v>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42315</v>
      </c>
      <c r="B115" s="62" t="s">
        <v>522</v>
      </c>
      <c r="C115" t="s">
        <v>64</v>
      </c>
      <c r="D115" t="s">
        <v>318</v>
      </c>
      <c r="E115" t="s">
        <v>65</v>
      </c>
      <c r="F115" t="s">
        <v>341</v>
      </c>
      <c r="G115" t="s">
        <v>320</v>
      </c>
      <c r="H115" s="62" t="s">
        <v>523</v>
      </c>
      <c r="I115" t="s">
        <v>70</v>
      </c>
      <c r="J115" s="16">
        <v>42315</v>
      </c>
      <c r="K115" s="14">
        <v>24</v>
      </c>
      <c r="L115" s="14" t="s">
        <v>64</v>
      </c>
      <c r="M115" t="s">
        <v>3</v>
      </c>
      <c r="N115" s="14">
        <v>7.72</v>
      </c>
      <c r="O115" s="14">
        <v>5.28</v>
      </c>
      <c r="AI115" s="17">
        <f t="shared" si="41"/>
        <v>7.72</v>
      </c>
      <c r="AJ115" s="18">
        <f t="shared" si="23"/>
        <v>7.72</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42427</v>
      </c>
      <c r="B116" s="62" t="s">
        <v>657</v>
      </c>
      <c r="C116" t="s">
        <v>64</v>
      </c>
      <c r="D116" t="s">
        <v>511</v>
      </c>
      <c r="E116" t="s">
        <v>65</v>
      </c>
      <c r="F116" t="s">
        <v>506</v>
      </c>
      <c r="G116" t="s">
        <v>427</v>
      </c>
      <c r="H116" s="62" t="s">
        <v>658</v>
      </c>
      <c r="I116" t="s">
        <v>84</v>
      </c>
      <c r="J116" s="16">
        <v>42486</v>
      </c>
      <c r="K116" s="14">
        <v>20</v>
      </c>
      <c r="L116" s="14" t="s">
        <v>65</v>
      </c>
      <c r="M116" t="s">
        <v>3</v>
      </c>
      <c r="N116" s="14">
        <v>4.4000000000000004</v>
      </c>
      <c r="O116" s="14">
        <v>6.6</v>
      </c>
      <c r="P116" t="s">
        <v>64</v>
      </c>
      <c r="Q116" t="s">
        <v>318</v>
      </c>
      <c r="R116" t="s">
        <v>65</v>
      </c>
      <c r="S116" t="s">
        <v>542</v>
      </c>
      <c r="T116" t="s">
        <v>64</v>
      </c>
      <c r="U116" t="s">
        <v>659</v>
      </c>
      <c r="V116" t="s">
        <v>65</v>
      </c>
      <c r="W116" t="s">
        <v>660</v>
      </c>
      <c r="X116" t="s">
        <v>328</v>
      </c>
      <c r="Z116" t="s">
        <v>328</v>
      </c>
      <c r="AI116" s="17">
        <f t="shared" si="41"/>
        <v>4.4000000000000004</v>
      </c>
      <c r="AJ116" s="18">
        <f t="shared" si="23"/>
        <v>0</v>
      </c>
      <c r="AK116" s="18">
        <f t="shared" si="24"/>
        <v>0</v>
      </c>
      <c r="AL116" s="18">
        <f t="shared" si="25"/>
        <v>4.4000000000000004</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42444</v>
      </c>
      <c r="B117" s="62" t="s">
        <v>524</v>
      </c>
      <c r="C117" t="s">
        <v>64</v>
      </c>
      <c r="D117" t="s">
        <v>318</v>
      </c>
      <c r="E117" t="s">
        <v>65</v>
      </c>
      <c r="F117" t="s">
        <v>511</v>
      </c>
      <c r="G117" t="s">
        <v>397</v>
      </c>
      <c r="H117" s="62" t="s">
        <v>400</v>
      </c>
      <c r="I117" t="s">
        <v>69</v>
      </c>
      <c r="J117" s="16">
        <v>42560</v>
      </c>
      <c r="K117" s="14">
        <v>45</v>
      </c>
      <c r="L117" s="14" t="s">
        <v>65</v>
      </c>
      <c r="M117" t="s">
        <v>4</v>
      </c>
      <c r="N117" s="14">
        <v>5.4</v>
      </c>
      <c r="O117" s="14">
        <v>6.35</v>
      </c>
      <c r="AI117" s="17">
        <f t="shared" si="41"/>
        <v>5.4</v>
      </c>
      <c r="AJ117" s="18">
        <f t="shared" si="23"/>
        <v>5.4</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42518</v>
      </c>
      <c r="B118" s="62" t="s">
        <v>525</v>
      </c>
      <c r="C118" t="s">
        <v>64</v>
      </c>
      <c r="D118" t="s">
        <v>318</v>
      </c>
      <c r="E118" t="s">
        <v>65</v>
      </c>
      <c r="F118" t="s">
        <v>511</v>
      </c>
      <c r="G118" t="s">
        <v>320</v>
      </c>
      <c r="H118" s="62" t="s">
        <v>526</v>
      </c>
      <c r="I118" t="s">
        <v>69</v>
      </c>
      <c r="J118" s="16">
        <v>42820</v>
      </c>
      <c r="K118" s="14">
        <v>72</v>
      </c>
      <c r="L118" s="14" t="s">
        <v>64</v>
      </c>
      <c r="M118" t="s">
        <v>4</v>
      </c>
      <c r="N118" s="14">
        <v>9.86</v>
      </c>
      <c r="O118" s="14">
        <v>8.64</v>
      </c>
      <c r="AI118" s="17">
        <f t="shared" si="41"/>
        <v>9.86</v>
      </c>
      <c r="AJ118" s="18">
        <f t="shared" si="23"/>
        <v>9.86</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42560</v>
      </c>
      <c r="B119" s="62" t="s">
        <v>527</v>
      </c>
      <c r="C119" t="s">
        <v>64</v>
      </c>
      <c r="D119" t="s">
        <v>318</v>
      </c>
      <c r="E119" t="s">
        <v>65</v>
      </c>
      <c r="F119" t="s">
        <v>468</v>
      </c>
      <c r="G119" t="s">
        <v>337</v>
      </c>
      <c r="H119" s="62" t="s">
        <v>368</v>
      </c>
      <c r="I119" t="s">
        <v>70</v>
      </c>
      <c r="J119" s="16">
        <v>42560</v>
      </c>
      <c r="K119" s="14">
        <v>45</v>
      </c>
      <c r="L119" s="14" t="s">
        <v>64</v>
      </c>
      <c r="M119" t="s">
        <v>3</v>
      </c>
      <c r="N119" s="14">
        <v>13.6</v>
      </c>
      <c r="O119" s="14">
        <v>9.9</v>
      </c>
      <c r="AI119" s="17">
        <f t="shared" si="41"/>
        <v>13.6</v>
      </c>
      <c r="AJ119" s="18">
        <f t="shared" si="23"/>
        <v>13.6</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42698</v>
      </c>
      <c r="B120" s="62" t="s">
        <v>676</v>
      </c>
      <c r="C120" t="s">
        <v>64</v>
      </c>
      <c r="D120" t="s">
        <v>511</v>
      </c>
      <c r="E120" t="s">
        <v>65</v>
      </c>
      <c r="F120" t="s">
        <v>677</v>
      </c>
      <c r="G120" t="s">
        <v>503</v>
      </c>
      <c r="H120" s="62" t="s">
        <v>678</v>
      </c>
      <c r="I120" t="s">
        <v>84</v>
      </c>
      <c r="J120" s="16">
        <v>42698</v>
      </c>
      <c r="K120" s="14">
        <v>75</v>
      </c>
      <c r="L120" s="14" t="s">
        <v>328</v>
      </c>
      <c r="M120" t="s">
        <v>5</v>
      </c>
      <c r="N120" s="14">
        <v>18.75</v>
      </c>
      <c r="O120" s="14">
        <v>18.75</v>
      </c>
      <c r="P120" t="s">
        <v>64</v>
      </c>
      <c r="Q120" t="s">
        <v>654</v>
      </c>
      <c r="R120" t="s">
        <v>64</v>
      </c>
      <c r="S120" t="s">
        <v>679</v>
      </c>
      <c r="T120" t="s">
        <v>64</v>
      </c>
      <c r="U120" t="s">
        <v>318</v>
      </c>
      <c r="V120" t="s">
        <v>65</v>
      </c>
      <c r="W120" t="s">
        <v>680</v>
      </c>
      <c r="X120" t="s">
        <v>65</v>
      </c>
      <c r="Y120" t="s">
        <v>681</v>
      </c>
      <c r="Z120" t="s">
        <v>65</v>
      </c>
      <c r="AA120" t="s">
        <v>468</v>
      </c>
      <c r="AI120" s="17">
        <f t="shared" si="41"/>
        <v>18.75</v>
      </c>
      <c r="AJ120" s="18">
        <f t="shared" si="23"/>
        <v>0</v>
      </c>
      <c r="AK120" s="18">
        <f t="shared" si="24"/>
        <v>0</v>
      </c>
      <c r="AL120" s="18">
        <f t="shared" si="25"/>
        <v>0</v>
      </c>
      <c r="AM120" s="18">
        <f t="shared" si="26"/>
        <v>0</v>
      </c>
      <c r="AN120" s="18">
        <f t="shared" si="27"/>
        <v>0</v>
      </c>
      <c r="AO120" s="18">
        <f t="shared" si="28"/>
        <v>0</v>
      </c>
      <c r="AP120" s="18">
        <f t="shared" si="29"/>
        <v>18.75</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42774</v>
      </c>
      <c r="B121" s="62" t="s">
        <v>528</v>
      </c>
      <c r="C121" t="s">
        <v>64</v>
      </c>
      <c r="D121" t="s">
        <v>318</v>
      </c>
      <c r="E121" t="s">
        <v>65</v>
      </c>
      <c r="F121" t="s">
        <v>468</v>
      </c>
      <c r="G121" t="s">
        <v>407</v>
      </c>
      <c r="H121" s="62" t="s">
        <v>529</v>
      </c>
      <c r="I121" t="s">
        <v>70</v>
      </c>
      <c r="J121" s="16">
        <v>42774</v>
      </c>
      <c r="K121" s="14">
        <v>36</v>
      </c>
      <c r="L121" s="14" t="s">
        <v>64</v>
      </c>
      <c r="M121" t="s">
        <v>4</v>
      </c>
      <c r="N121" s="14">
        <v>10.36</v>
      </c>
      <c r="O121" s="14">
        <v>8.64</v>
      </c>
      <c r="AI121" s="17">
        <f t="shared" si="41"/>
        <v>10.36</v>
      </c>
      <c r="AJ121" s="18">
        <f t="shared" si="23"/>
        <v>10.36</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42774</v>
      </c>
      <c r="B122" s="62" t="s">
        <v>530</v>
      </c>
      <c r="C122" t="s">
        <v>64</v>
      </c>
      <c r="D122" t="s">
        <v>318</v>
      </c>
      <c r="E122" t="s">
        <v>65</v>
      </c>
      <c r="F122" t="s">
        <v>468</v>
      </c>
      <c r="G122" t="s">
        <v>320</v>
      </c>
      <c r="H122" s="62" t="s">
        <v>354</v>
      </c>
      <c r="I122" t="s">
        <v>70</v>
      </c>
      <c r="J122" s="16">
        <v>42774</v>
      </c>
      <c r="K122" s="14">
        <v>35</v>
      </c>
      <c r="L122" s="14" t="s">
        <v>64</v>
      </c>
      <c r="M122" t="s">
        <v>3</v>
      </c>
      <c r="N122" s="14">
        <v>10.8</v>
      </c>
      <c r="O122" s="14">
        <v>7.7</v>
      </c>
      <c r="AI122" s="17">
        <f t="shared" si="41"/>
        <v>10.8</v>
      </c>
      <c r="AJ122" s="18">
        <f t="shared" si="23"/>
        <v>10.8</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42977</v>
      </c>
      <c r="B123" s="62" t="s">
        <v>531</v>
      </c>
      <c r="C123" t="s">
        <v>64</v>
      </c>
      <c r="D123" t="s">
        <v>318</v>
      </c>
      <c r="E123" t="s">
        <v>65</v>
      </c>
      <c r="F123" t="s">
        <v>341</v>
      </c>
      <c r="G123" t="s">
        <v>320</v>
      </c>
      <c r="H123" s="62" t="s">
        <v>532</v>
      </c>
      <c r="I123" t="s">
        <v>70</v>
      </c>
      <c r="J123" s="16">
        <v>42977</v>
      </c>
      <c r="K123" s="14">
        <v>60</v>
      </c>
      <c r="L123" s="14" t="s">
        <v>64</v>
      </c>
      <c r="M123" t="s">
        <v>4</v>
      </c>
      <c r="N123" s="14">
        <v>16.600000000000001</v>
      </c>
      <c r="O123" s="14">
        <v>14.4</v>
      </c>
      <c r="AI123" s="17">
        <f t="shared" si="41"/>
        <v>16.600000000000001</v>
      </c>
      <c r="AJ123" s="18">
        <f t="shared" si="23"/>
        <v>16.600000000000001</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43126</v>
      </c>
      <c r="B124" s="62" t="s">
        <v>533</v>
      </c>
      <c r="C124" t="s">
        <v>64</v>
      </c>
      <c r="D124" t="s">
        <v>318</v>
      </c>
      <c r="E124" t="s">
        <v>65</v>
      </c>
      <c r="F124" t="s">
        <v>511</v>
      </c>
      <c r="G124" t="s">
        <v>320</v>
      </c>
      <c r="H124" s="62" t="s">
        <v>534</v>
      </c>
      <c r="I124" t="s">
        <v>69</v>
      </c>
      <c r="J124" s="16">
        <v>43126</v>
      </c>
      <c r="K124" s="14">
        <v>78</v>
      </c>
      <c r="L124" s="14" t="s">
        <v>64</v>
      </c>
      <c r="M124" t="s">
        <v>3</v>
      </c>
      <c r="N124" s="14">
        <v>11.42</v>
      </c>
      <c r="O124" s="14">
        <v>8.58</v>
      </c>
      <c r="AI124" s="17">
        <f t="shared" si="41"/>
        <v>11.42</v>
      </c>
      <c r="AJ124" s="18">
        <f t="shared" si="23"/>
        <v>11.42</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43126</v>
      </c>
      <c r="B125" s="62" t="s">
        <v>535</v>
      </c>
      <c r="C125" t="s">
        <v>64</v>
      </c>
      <c r="D125" t="s">
        <v>318</v>
      </c>
      <c r="E125" t="s">
        <v>65</v>
      </c>
      <c r="F125" t="s">
        <v>511</v>
      </c>
      <c r="G125" t="s">
        <v>320</v>
      </c>
      <c r="H125" s="62" t="s">
        <v>536</v>
      </c>
      <c r="I125" t="s">
        <v>69</v>
      </c>
      <c r="J125" s="16">
        <v>43309</v>
      </c>
      <c r="K125" s="14">
        <v>75</v>
      </c>
      <c r="L125" s="14" t="s">
        <v>64</v>
      </c>
      <c r="M125" t="s">
        <v>3</v>
      </c>
      <c r="N125" s="14">
        <v>11</v>
      </c>
      <c r="O125" s="14">
        <v>8.25</v>
      </c>
      <c r="AI125" s="17">
        <f t="shared" si="41"/>
        <v>11</v>
      </c>
      <c r="AJ125" s="18">
        <f t="shared" si="23"/>
        <v>11</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43309</v>
      </c>
      <c r="B126" s="62" t="s">
        <v>622</v>
      </c>
      <c r="C126" t="s">
        <v>64</v>
      </c>
      <c r="D126" t="s">
        <v>591</v>
      </c>
      <c r="E126" t="s">
        <v>65</v>
      </c>
      <c r="F126" t="s">
        <v>318</v>
      </c>
      <c r="G126" t="s">
        <v>320</v>
      </c>
      <c r="H126" s="62" t="s">
        <v>526</v>
      </c>
      <c r="I126" t="s">
        <v>69</v>
      </c>
      <c r="J126" s="16">
        <v>44076</v>
      </c>
      <c r="K126" s="14">
        <v>10</v>
      </c>
      <c r="L126" s="14" t="s">
        <v>64</v>
      </c>
      <c r="M126" t="s">
        <v>4</v>
      </c>
      <c r="N126" s="14">
        <v>1.8</v>
      </c>
      <c r="O126" s="14">
        <v>1.2</v>
      </c>
      <c r="AI126" s="17">
        <f t="shared" si="41"/>
        <v>1.2</v>
      </c>
      <c r="AJ126" s="18">
        <f t="shared" si="23"/>
        <v>0</v>
      </c>
      <c r="AK126" s="18">
        <f t="shared" si="24"/>
        <v>1.2</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43343</v>
      </c>
      <c r="B127" s="62" t="s">
        <v>537</v>
      </c>
      <c r="C127" t="s">
        <v>64</v>
      </c>
      <c r="D127" t="s">
        <v>318</v>
      </c>
      <c r="E127" t="s">
        <v>65</v>
      </c>
      <c r="F127" t="s">
        <v>511</v>
      </c>
      <c r="G127" t="s">
        <v>320</v>
      </c>
      <c r="H127" s="62" t="s">
        <v>538</v>
      </c>
      <c r="I127" t="s">
        <v>69</v>
      </c>
      <c r="J127" s="16">
        <v>43343</v>
      </c>
      <c r="K127" s="14">
        <v>84</v>
      </c>
      <c r="L127" s="14" t="s">
        <v>64</v>
      </c>
      <c r="M127" t="s">
        <v>4</v>
      </c>
      <c r="N127" s="14">
        <v>11.42</v>
      </c>
      <c r="O127" s="14">
        <v>10.08</v>
      </c>
      <c r="AI127" s="17">
        <f t="shared" si="41"/>
        <v>11.42</v>
      </c>
      <c r="AJ127" s="18">
        <f t="shared" si="23"/>
        <v>11.42</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43429</v>
      </c>
      <c r="B128" s="62" t="s">
        <v>671</v>
      </c>
      <c r="C128" t="s">
        <v>64</v>
      </c>
      <c r="D128" t="s">
        <v>511</v>
      </c>
      <c r="E128" t="s">
        <v>65</v>
      </c>
      <c r="F128" t="s">
        <v>542</v>
      </c>
      <c r="G128" t="s">
        <v>427</v>
      </c>
      <c r="H128" s="62" t="s">
        <v>541</v>
      </c>
      <c r="I128" t="s">
        <v>84</v>
      </c>
      <c r="J128" s="16">
        <v>43514</v>
      </c>
      <c r="K128" s="14">
        <v>29</v>
      </c>
      <c r="L128" s="14" t="s">
        <v>65</v>
      </c>
      <c r="M128" t="s">
        <v>3</v>
      </c>
      <c r="N128" s="14">
        <v>6.38</v>
      </c>
      <c r="O128" s="14">
        <v>9.1199999999999992</v>
      </c>
      <c r="P128" t="s">
        <v>65</v>
      </c>
      <c r="Q128" t="s">
        <v>540</v>
      </c>
      <c r="R128" t="s">
        <v>64</v>
      </c>
      <c r="S128" t="s">
        <v>318</v>
      </c>
      <c r="T128" t="s">
        <v>328</v>
      </c>
      <c r="V128" t="s">
        <v>328</v>
      </c>
      <c r="X128" t="s">
        <v>328</v>
      </c>
      <c r="Z128" t="s">
        <v>328</v>
      </c>
      <c r="AI128" s="17">
        <f t="shared" si="41"/>
        <v>6.38</v>
      </c>
      <c r="AJ128" s="18">
        <f t="shared" si="23"/>
        <v>0</v>
      </c>
      <c r="AK128" s="18">
        <f t="shared" si="24"/>
        <v>0</v>
      </c>
      <c r="AL128" s="18">
        <f t="shared" si="25"/>
        <v>0</v>
      </c>
      <c r="AM128" s="18">
        <f t="shared" si="26"/>
        <v>0</v>
      </c>
      <c r="AN128" s="18">
        <f t="shared" si="27"/>
        <v>6.38</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43509</v>
      </c>
      <c r="B129" s="62" t="s">
        <v>539</v>
      </c>
      <c r="C129" t="s">
        <v>64</v>
      </c>
      <c r="D129" t="s">
        <v>318</v>
      </c>
      <c r="E129" t="s">
        <v>65</v>
      </c>
      <c r="F129" t="s">
        <v>540</v>
      </c>
      <c r="G129" t="s">
        <v>427</v>
      </c>
      <c r="H129" s="62" t="s">
        <v>541</v>
      </c>
      <c r="I129" t="s">
        <v>84</v>
      </c>
      <c r="J129" s="16">
        <v>43509</v>
      </c>
      <c r="K129" s="14">
        <v>29</v>
      </c>
      <c r="L129" s="14" t="s">
        <v>65</v>
      </c>
      <c r="M129" t="s">
        <v>3</v>
      </c>
      <c r="N129" s="14">
        <v>6.38</v>
      </c>
      <c r="O129" s="14">
        <v>9.1199999999999992</v>
      </c>
      <c r="P129" t="s">
        <v>65</v>
      </c>
      <c r="Q129" t="s">
        <v>542</v>
      </c>
      <c r="R129" t="s">
        <v>64</v>
      </c>
      <c r="S129" t="s">
        <v>511</v>
      </c>
      <c r="T129" t="s">
        <v>328</v>
      </c>
      <c r="V129" t="s">
        <v>328</v>
      </c>
      <c r="X129" t="s">
        <v>328</v>
      </c>
      <c r="Z129" t="s">
        <v>328</v>
      </c>
      <c r="AB129" t="s">
        <v>328</v>
      </c>
      <c r="AD129" t="s">
        <v>328</v>
      </c>
      <c r="AI129" s="17">
        <f t="shared" si="41"/>
        <v>6.38</v>
      </c>
      <c r="AJ129" s="18">
        <f t="shared" si="23"/>
        <v>6.38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43527</v>
      </c>
      <c r="B130" s="62" t="s">
        <v>623</v>
      </c>
      <c r="C130" t="s">
        <v>64</v>
      </c>
      <c r="D130" t="s">
        <v>591</v>
      </c>
      <c r="E130" t="s">
        <v>65</v>
      </c>
      <c r="F130" t="s">
        <v>318</v>
      </c>
      <c r="G130" t="s">
        <v>320</v>
      </c>
      <c r="H130" s="62" t="s">
        <v>538</v>
      </c>
      <c r="I130" t="s">
        <v>69</v>
      </c>
      <c r="J130" s="16">
        <v>43527</v>
      </c>
      <c r="K130" s="14">
        <v>36</v>
      </c>
      <c r="L130" s="14" t="s">
        <v>65</v>
      </c>
      <c r="M130" t="s">
        <v>3</v>
      </c>
      <c r="N130" s="14">
        <v>3.96</v>
      </c>
      <c r="O130" s="14">
        <v>5.54</v>
      </c>
      <c r="AI130" s="17">
        <f t="shared" si="41"/>
        <v>5.54</v>
      </c>
      <c r="AJ130" s="18">
        <f t="shared" ref="AJ130:AJ193" si="42">SUMIFS(N130,D130,"*"&amp;$BC$1&amp;"*")</f>
        <v>0</v>
      </c>
      <c r="AK130" s="18">
        <f t="shared" ref="AK130:AK193" si="43">SUMIFS(O130,F130,"*"&amp;$BC$1&amp;"*")</f>
        <v>5.54</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43663</v>
      </c>
      <c r="B131" s="62" t="s">
        <v>672</v>
      </c>
      <c r="C131" t="s">
        <v>64</v>
      </c>
      <c r="D131" t="s">
        <v>511</v>
      </c>
      <c r="E131" t="s">
        <v>65</v>
      </c>
      <c r="F131" t="s">
        <v>542</v>
      </c>
      <c r="G131" t="s">
        <v>427</v>
      </c>
      <c r="H131" s="62" t="s">
        <v>673</v>
      </c>
      <c r="I131" t="s">
        <v>84</v>
      </c>
      <c r="J131" s="16">
        <v>43681</v>
      </c>
      <c r="K131" s="14">
        <v>48</v>
      </c>
      <c r="L131" s="14" t="s">
        <v>65</v>
      </c>
      <c r="M131" t="s">
        <v>3</v>
      </c>
      <c r="N131" s="14">
        <v>10.56</v>
      </c>
      <c r="O131" s="14">
        <v>14.44</v>
      </c>
      <c r="P131" t="s">
        <v>65</v>
      </c>
      <c r="Q131" t="s">
        <v>540</v>
      </c>
      <c r="R131" t="s">
        <v>64</v>
      </c>
      <c r="S131" t="s">
        <v>318</v>
      </c>
      <c r="T131" t="s">
        <v>328</v>
      </c>
      <c r="V131" t="s">
        <v>328</v>
      </c>
      <c r="X131" t="s">
        <v>328</v>
      </c>
      <c r="Z131" t="s">
        <v>328</v>
      </c>
      <c r="AI131" s="17">
        <f t="shared" ref="AI131:AI194" si="60">SUM(AJ131:BA131)</f>
        <v>10.56</v>
      </c>
      <c r="AJ131" s="18">
        <f t="shared" si="42"/>
        <v>0</v>
      </c>
      <c r="AK131" s="18">
        <f t="shared" si="43"/>
        <v>0</v>
      </c>
      <c r="AL131" s="18">
        <f t="shared" si="44"/>
        <v>0</v>
      </c>
      <c r="AM131" s="18">
        <f t="shared" si="45"/>
        <v>0</v>
      </c>
      <c r="AN131" s="18">
        <f t="shared" si="46"/>
        <v>10.56</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43671</v>
      </c>
      <c r="B132" s="62" t="s">
        <v>624</v>
      </c>
      <c r="C132" t="s">
        <v>64</v>
      </c>
      <c r="D132" t="s">
        <v>547</v>
      </c>
      <c r="E132" t="s">
        <v>65</v>
      </c>
      <c r="F132" t="s">
        <v>318</v>
      </c>
      <c r="G132" t="s">
        <v>427</v>
      </c>
      <c r="H132" s="62" t="s">
        <v>377</v>
      </c>
      <c r="I132" t="s">
        <v>69</v>
      </c>
      <c r="J132" s="16">
        <v>43784</v>
      </c>
      <c r="K132" s="14">
        <v>14</v>
      </c>
      <c r="L132" s="14" t="s">
        <v>64</v>
      </c>
      <c r="M132" t="s">
        <v>4</v>
      </c>
      <c r="N132" s="14">
        <v>2.3199999999999998</v>
      </c>
      <c r="O132" s="14">
        <v>1.68</v>
      </c>
      <c r="AI132" s="17">
        <f t="shared" si="60"/>
        <v>1.68</v>
      </c>
      <c r="AJ132" s="18">
        <f t="shared" si="42"/>
        <v>0</v>
      </c>
      <c r="AK132" s="18">
        <f t="shared" si="43"/>
        <v>1.68</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43672</v>
      </c>
      <c r="B133" s="62" t="s">
        <v>543</v>
      </c>
      <c r="C133" t="s">
        <v>64</v>
      </c>
      <c r="D133" t="s">
        <v>318</v>
      </c>
      <c r="E133" t="s">
        <v>65</v>
      </c>
      <c r="F133" t="s">
        <v>544</v>
      </c>
      <c r="G133" t="s">
        <v>320</v>
      </c>
      <c r="H133" s="62" t="s">
        <v>545</v>
      </c>
      <c r="I133" t="s">
        <v>70</v>
      </c>
      <c r="J133" s="16">
        <v>43672</v>
      </c>
      <c r="K133" s="14">
        <v>18</v>
      </c>
      <c r="L133" s="14" t="s">
        <v>65</v>
      </c>
      <c r="M133" t="s">
        <v>4</v>
      </c>
      <c r="N133" s="14">
        <v>4.32</v>
      </c>
      <c r="O133" s="14">
        <v>5.68</v>
      </c>
      <c r="AI133" s="17">
        <f t="shared" si="60"/>
        <v>4.32</v>
      </c>
      <c r="AJ133" s="18">
        <f t="shared" si="42"/>
        <v>4.32</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43672</v>
      </c>
      <c r="B134" s="62" t="s">
        <v>546</v>
      </c>
      <c r="C134" t="s">
        <v>64</v>
      </c>
      <c r="D134" t="s">
        <v>318</v>
      </c>
      <c r="E134" t="s">
        <v>65</v>
      </c>
      <c r="F134" t="s">
        <v>547</v>
      </c>
      <c r="G134" t="s">
        <v>427</v>
      </c>
      <c r="H134" s="62" t="s">
        <v>377</v>
      </c>
      <c r="I134" t="s">
        <v>69</v>
      </c>
      <c r="J134" s="16">
        <v>43724</v>
      </c>
      <c r="K134" s="14">
        <v>17</v>
      </c>
      <c r="L134" s="14" t="s">
        <v>65</v>
      </c>
      <c r="M134" t="s">
        <v>4</v>
      </c>
      <c r="N134" s="14">
        <v>2.04</v>
      </c>
      <c r="O134" s="14">
        <v>2.71</v>
      </c>
      <c r="AI134" s="17">
        <f t="shared" si="60"/>
        <v>2.04</v>
      </c>
      <c r="AJ134" s="18">
        <f t="shared" si="42"/>
        <v>2.04</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43758</v>
      </c>
      <c r="B135" s="62" t="s">
        <v>548</v>
      </c>
      <c r="C135" t="s">
        <v>64</v>
      </c>
      <c r="D135" t="s">
        <v>318</v>
      </c>
      <c r="E135" t="s">
        <v>65</v>
      </c>
      <c r="F135" t="s">
        <v>511</v>
      </c>
      <c r="G135" t="s">
        <v>549</v>
      </c>
      <c r="H135" s="62" t="s">
        <v>550</v>
      </c>
      <c r="I135" t="s">
        <v>69</v>
      </c>
      <c r="J135" s="16">
        <v>43758</v>
      </c>
      <c r="K135" s="14">
        <v>25</v>
      </c>
      <c r="L135" s="14" t="s">
        <v>65</v>
      </c>
      <c r="M135" t="s">
        <v>3</v>
      </c>
      <c r="N135" s="14">
        <v>2.75</v>
      </c>
      <c r="O135" s="14">
        <v>4</v>
      </c>
      <c r="AI135" s="17">
        <f t="shared" si="60"/>
        <v>2.75</v>
      </c>
      <c r="AJ135" s="18">
        <f t="shared" si="42"/>
        <v>2.75</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43812</v>
      </c>
      <c r="B136" s="62" t="s">
        <v>697</v>
      </c>
      <c r="C136" t="s">
        <v>64</v>
      </c>
      <c r="D136" t="s">
        <v>561</v>
      </c>
      <c r="E136" t="s">
        <v>65</v>
      </c>
      <c r="F136" t="s">
        <v>662</v>
      </c>
      <c r="G136" t="s">
        <v>320</v>
      </c>
      <c r="H136" s="62" t="s">
        <v>668</v>
      </c>
      <c r="I136" t="s">
        <v>84</v>
      </c>
      <c r="J136" s="16">
        <v>43877</v>
      </c>
      <c r="K136" s="14">
        <v>19</v>
      </c>
      <c r="L136" s="14" t="s">
        <v>65</v>
      </c>
      <c r="M136" t="s">
        <v>3</v>
      </c>
      <c r="N136" s="14">
        <v>4.18</v>
      </c>
      <c r="O136" s="14">
        <v>6.32</v>
      </c>
      <c r="P136" t="s">
        <v>65</v>
      </c>
      <c r="Q136" t="s">
        <v>577</v>
      </c>
      <c r="R136" t="s">
        <v>65</v>
      </c>
      <c r="S136" t="s">
        <v>586</v>
      </c>
      <c r="T136" t="s">
        <v>65</v>
      </c>
      <c r="U136" t="s">
        <v>584</v>
      </c>
      <c r="V136" t="s">
        <v>64</v>
      </c>
      <c r="W136" s="63" t="s">
        <v>698</v>
      </c>
      <c r="X136" t="s">
        <v>64</v>
      </c>
      <c r="Y136" s="63" t="s">
        <v>699</v>
      </c>
      <c r="Z136" t="s">
        <v>64</v>
      </c>
      <c r="AA136" t="s">
        <v>318</v>
      </c>
      <c r="AB136" t="s">
        <v>328</v>
      </c>
      <c r="AI136" s="17">
        <f t="shared" si="60"/>
        <v>4.18</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4.18</v>
      </c>
      <c r="AW136" s="18">
        <f t="shared" si="55"/>
        <v>0</v>
      </c>
      <c r="AX136" s="18">
        <f t="shared" si="56"/>
        <v>0</v>
      </c>
      <c r="AY136" s="18">
        <f t="shared" si="57"/>
        <v>0</v>
      </c>
      <c r="AZ136" s="18">
        <f t="shared" si="58"/>
        <v>0</v>
      </c>
      <c r="BA136" s="18">
        <f t="shared" si="59"/>
        <v>0</v>
      </c>
    </row>
    <row r="137" spans="1:53" x14ac:dyDescent="0.25">
      <c r="A137" s="15">
        <v>43847</v>
      </c>
      <c r="B137" s="62" t="s">
        <v>551</v>
      </c>
      <c r="C137" t="s">
        <v>64</v>
      </c>
      <c r="D137" t="s">
        <v>318</v>
      </c>
      <c r="E137" t="s">
        <v>65</v>
      </c>
      <c r="F137" t="s">
        <v>506</v>
      </c>
      <c r="G137" t="s">
        <v>320</v>
      </c>
      <c r="H137" s="62" t="s">
        <v>552</v>
      </c>
      <c r="I137" t="s">
        <v>70</v>
      </c>
      <c r="J137" s="16">
        <v>43847</v>
      </c>
      <c r="K137" s="14">
        <v>23</v>
      </c>
      <c r="L137" s="14" t="s">
        <v>65</v>
      </c>
      <c r="M137" t="s">
        <v>3</v>
      </c>
      <c r="N137" s="14">
        <v>5.0599999999999996</v>
      </c>
      <c r="O137" s="14">
        <v>7.44</v>
      </c>
      <c r="AI137" s="17">
        <f t="shared" si="60"/>
        <v>5.0599999999999996</v>
      </c>
      <c r="AJ137" s="18">
        <f t="shared" si="42"/>
        <v>5.0599999999999996</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43875</v>
      </c>
      <c r="B138" s="62" t="s">
        <v>689</v>
      </c>
      <c r="C138" t="s">
        <v>64</v>
      </c>
      <c r="D138" t="s">
        <v>561</v>
      </c>
      <c r="E138" t="s">
        <v>65</v>
      </c>
      <c r="F138" t="s">
        <v>577</v>
      </c>
      <c r="G138" t="s">
        <v>427</v>
      </c>
      <c r="H138" s="62" t="s">
        <v>690</v>
      </c>
      <c r="I138" t="s">
        <v>84</v>
      </c>
      <c r="J138" s="16">
        <v>43875</v>
      </c>
      <c r="K138" s="14">
        <v>3</v>
      </c>
      <c r="L138" s="14" t="s">
        <v>328</v>
      </c>
      <c r="M138" t="s">
        <v>5</v>
      </c>
      <c r="N138" s="14">
        <v>0.375</v>
      </c>
      <c r="O138" s="14">
        <v>0.375</v>
      </c>
      <c r="P138" t="s">
        <v>65</v>
      </c>
      <c r="Q138" t="s">
        <v>662</v>
      </c>
      <c r="R138" t="s">
        <v>65</v>
      </c>
      <c r="S138" t="s">
        <v>584</v>
      </c>
      <c r="T138" t="s">
        <v>65</v>
      </c>
      <c r="U138" t="s">
        <v>586</v>
      </c>
      <c r="V138" t="s">
        <v>65</v>
      </c>
      <c r="W138" t="s">
        <v>587</v>
      </c>
      <c r="X138" t="s">
        <v>64</v>
      </c>
      <c r="Y138" t="s">
        <v>318</v>
      </c>
      <c r="Z138" t="s">
        <v>64</v>
      </c>
      <c r="AA138" t="s">
        <v>691</v>
      </c>
      <c r="AB138" t="s">
        <v>64</v>
      </c>
      <c r="AC138" t="s">
        <v>692</v>
      </c>
      <c r="AI138" s="17">
        <f t="shared" si="60"/>
        <v>0.375</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0.375</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43906</v>
      </c>
      <c r="B139" s="62" t="s">
        <v>553</v>
      </c>
      <c r="C139" t="s">
        <v>64</v>
      </c>
      <c r="D139" t="s">
        <v>318</v>
      </c>
      <c r="E139" t="s">
        <v>65</v>
      </c>
      <c r="F139" t="s">
        <v>554</v>
      </c>
      <c r="G139" t="s">
        <v>320</v>
      </c>
      <c r="H139" s="62" t="s">
        <v>555</v>
      </c>
      <c r="I139" t="s">
        <v>70</v>
      </c>
      <c r="J139" s="16">
        <v>43906</v>
      </c>
      <c r="K139" s="14">
        <v>40</v>
      </c>
      <c r="L139" s="14" t="s">
        <v>65</v>
      </c>
      <c r="M139" t="s">
        <v>4</v>
      </c>
      <c r="N139" s="14">
        <v>9.6</v>
      </c>
      <c r="O139" s="14">
        <v>11.4</v>
      </c>
      <c r="AI139" s="17">
        <f t="shared" si="60"/>
        <v>9.6</v>
      </c>
      <c r="AJ139" s="18">
        <f t="shared" si="42"/>
        <v>9.6</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43916</v>
      </c>
      <c r="B140" s="62" t="s">
        <v>556</v>
      </c>
      <c r="C140" t="s">
        <v>64</v>
      </c>
      <c r="D140" t="s">
        <v>318</v>
      </c>
      <c r="E140" t="s">
        <v>65</v>
      </c>
      <c r="F140" t="s">
        <v>511</v>
      </c>
      <c r="G140" t="s">
        <v>549</v>
      </c>
      <c r="H140" s="62" t="s">
        <v>557</v>
      </c>
      <c r="I140" t="s">
        <v>69</v>
      </c>
      <c r="J140" s="16">
        <v>43916</v>
      </c>
      <c r="K140" s="14">
        <v>12</v>
      </c>
      <c r="L140" s="14" t="s">
        <v>65</v>
      </c>
      <c r="M140" t="s">
        <v>4</v>
      </c>
      <c r="N140" s="14">
        <v>1.44</v>
      </c>
      <c r="O140" s="14">
        <v>2.06</v>
      </c>
      <c r="AI140" s="17">
        <f t="shared" si="60"/>
        <v>1.44</v>
      </c>
      <c r="AJ140" s="18">
        <f t="shared" si="42"/>
        <v>1.44</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43937</v>
      </c>
      <c r="B141" s="62" t="s">
        <v>558</v>
      </c>
      <c r="C141" t="s">
        <v>64</v>
      </c>
      <c r="D141" t="s">
        <v>318</v>
      </c>
      <c r="E141" t="s">
        <v>65</v>
      </c>
      <c r="F141" t="s">
        <v>554</v>
      </c>
      <c r="G141" t="s">
        <v>320</v>
      </c>
      <c r="H141" s="62" t="s">
        <v>559</v>
      </c>
      <c r="I141" t="s">
        <v>70</v>
      </c>
      <c r="J141" s="16">
        <v>43937</v>
      </c>
      <c r="K141" s="14">
        <v>85</v>
      </c>
      <c r="L141" s="14" t="s">
        <v>64</v>
      </c>
      <c r="M141" t="s">
        <v>3</v>
      </c>
      <c r="N141" s="14">
        <v>24.8</v>
      </c>
      <c r="O141" s="14">
        <v>18.7</v>
      </c>
      <c r="AI141" s="17">
        <f t="shared" si="60"/>
        <v>24.8</v>
      </c>
      <c r="AJ141" s="18">
        <f t="shared" si="42"/>
        <v>24.8</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43970</v>
      </c>
      <c r="B142" s="62" t="s">
        <v>560</v>
      </c>
      <c r="C142" t="s">
        <v>64</v>
      </c>
      <c r="D142" t="s">
        <v>318</v>
      </c>
      <c r="E142" t="s">
        <v>65</v>
      </c>
      <c r="F142" t="s">
        <v>561</v>
      </c>
      <c r="G142" t="s">
        <v>458</v>
      </c>
      <c r="H142" s="62" t="s">
        <v>562</v>
      </c>
      <c r="I142" t="s">
        <v>69</v>
      </c>
      <c r="J142" s="16">
        <v>43970</v>
      </c>
      <c r="K142" s="14">
        <v>37</v>
      </c>
      <c r="L142" s="14" t="s">
        <v>65</v>
      </c>
      <c r="M142" t="s">
        <v>4</v>
      </c>
      <c r="N142" s="14">
        <v>4.4400000000000004</v>
      </c>
      <c r="O142" s="14">
        <v>5.31</v>
      </c>
      <c r="AI142" s="17">
        <f t="shared" si="60"/>
        <v>4.4400000000000004</v>
      </c>
      <c r="AJ142" s="18">
        <f t="shared" si="42"/>
        <v>4.4400000000000004</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44076</v>
      </c>
      <c r="B143" s="62" t="s">
        <v>625</v>
      </c>
      <c r="C143" t="s">
        <v>64</v>
      </c>
      <c r="D143" t="s">
        <v>511</v>
      </c>
      <c r="E143" t="s">
        <v>65</v>
      </c>
      <c r="F143" t="s">
        <v>318</v>
      </c>
      <c r="G143" t="s">
        <v>565</v>
      </c>
      <c r="H143" s="62" t="s">
        <v>626</v>
      </c>
      <c r="I143" t="s">
        <v>69</v>
      </c>
      <c r="J143" s="16">
        <v>44150</v>
      </c>
      <c r="K143" s="14">
        <v>15</v>
      </c>
      <c r="L143" s="14" t="s">
        <v>64</v>
      </c>
      <c r="M143" t="s">
        <v>4</v>
      </c>
      <c r="N143" s="14">
        <v>2.4500000000000002</v>
      </c>
      <c r="O143" s="14">
        <v>1.8</v>
      </c>
      <c r="AI143" s="17">
        <f t="shared" si="60"/>
        <v>1.8</v>
      </c>
      <c r="AJ143" s="18">
        <f t="shared" si="42"/>
        <v>0</v>
      </c>
      <c r="AK143" s="18">
        <f t="shared" si="43"/>
        <v>1.8</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44092</v>
      </c>
      <c r="B144" s="62" t="s">
        <v>682</v>
      </c>
      <c r="C144" t="s">
        <v>64</v>
      </c>
      <c r="D144" t="s">
        <v>511</v>
      </c>
      <c r="E144" t="s">
        <v>65</v>
      </c>
      <c r="F144" t="s">
        <v>577</v>
      </c>
      <c r="G144" t="s">
        <v>427</v>
      </c>
      <c r="H144" s="62" t="s">
        <v>658</v>
      </c>
      <c r="I144" t="s">
        <v>84</v>
      </c>
      <c r="J144" s="16">
        <v>44093</v>
      </c>
      <c r="K144" s="14">
        <v>31</v>
      </c>
      <c r="L144" s="14" t="s">
        <v>65</v>
      </c>
      <c r="M144" t="s">
        <v>3</v>
      </c>
      <c r="N144" s="14">
        <v>6.82</v>
      </c>
      <c r="O144" s="14">
        <v>9.68</v>
      </c>
      <c r="P144" t="s">
        <v>65</v>
      </c>
      <c r="Q144" t="s">
        <v>586</v>
      </c>
      <c r="R144" t="s">
        <v>64</v>
      </c>
      <c r="S144" t="s">
        <v>683</v>
      </c>
      <c r="T144" t="s">
        <v>64</v>
      </c>
      <c r="U144" t="s">
        <v>318</v>
      </c>
      <c r="V144" t="s">
        <v>328</v>
      </c>
      <c r="X144" t="s">
        <v>328</v>
      </c>
      <c r="Z144" t="s">
        <v>328</v>
      </c>
      <c r="AI144" s="17">
        <f t="shared" si="60"/>
        <v>6.82</v>
      </c>
      <c r="AJ144" s="18">
        <f t="shared" si="42"/>
        <v>0</v>
      </c>
      <c r="AK144" s="18">
        <f t="shared" si="43"/>
        <v>0</v>
      </c>
      <c r="AL144" s="18">
        <f t="shared" si="44"/>
        <v>0</v>
      </c>
      <c r="AM144" s="18">
        <f t="shared" si="45"/>
        <v>0</v>
      </c>
      <c r="AN144" s="18">
        <f t="shared" si="46"/>
        <v>0</v>
      </c>
      <c r="AO144" s="18">
        <f t="shared" si="47"/>
        <v>0</v>
      </c>
      <c r="AP144" s="18">
        <f t="shared" si="48"/>
        <v>6.82</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44229</v>
      </c>
      <c r="B145" s="62" t="s">
        <v>563</v>
      </c>
      <c r="C145" t="s">
        <v>64</v>
      </c>
      <c r="D145" t="s">
        <v>318</v>
      </c>
      <c r="E145" t="s">
        <v>65</v>
      </c>
      <c r="F145" t="s">
        <v>564</v>
      </c>
      <c r="G145" t="s">
        <v>565</v>
      </c>
      <c r="H145" s="62" t="s">
        <v>566</v>
      </c>
      <c r="I145" t="s">
        <v>70</v>
      </c>
      <c r="J145" s="16">
        <v>44238</v>
      </c>
      <c r="K145" s="14">
        <v>15</v>
      </c>
      <c r="L145" s="14" t="s">
        <v>64</v>
      </c>
      <c r="M145" t="s">
        <v>4</v>
      </c>
      <c r="N145" s="14">
        <v>4.9000000000000004</v>
      </c>
      <c r="O145" s="14">
        <v>3.6</v>
      </c>
      <c r="AI145" s="17">
        <f t="shared" si="60"/>
        <v>4.9000000000000004</v>
      </c>
      <c r="AJ145" s="18">
        <f t="shared" si="42"/>
        <v>4.9000000000000004</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44239</v>
      </c>
      <c r="B146" s="62" t="s">
        <v>567</v>
      </c>
      <c r="C146" t="s">
        <v>64</v>
      </c>
      <c r="D146" t="s">
        <v>318</v>
      </c>
      <c r="E146" t="s">
        <v>65</v>
      </c>
      <c r="F146" t="s">
        <v>564</v>
      </c>
      <c r="G146" t="s">
        <v>320</v>
      </c>
      <c r="H146" s="62" t="s">
        <v>568</v>
      </c>
      <c r="I146" t="s">
        <v>70</v>
      </c>
      <c r="J146" s="16">
        <v>44463</v>
      </c>
      <c r="K146" s="14">
        <v>1</v>
      </c>
      <c r="L146" s="14" t="s">
        <v>328</v>
      </c>
      <c r="M146" t="s">
        <v>5</v>
      </c>
      <c r="N146" s="14">
        <v>0.25</v>
      </c>
      <c r="O146" s="14">
        <v>0.25</v>
      </c>
      <c r="AI146" s="17">
        <f t="shared" si="60"/>
        <v>0.25</v>
      </c>
      <c r="AJ146" s="18">
        <f t="shared" si="42"/>
        <v>0.25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44248</v>
      </c>
      <c r="B147" s="62" t="s">
        <v>569</v>
      </c>
      <c r="C147" t="s">
        <v>64</v>
      </c>
      <c r="D147" t="s">
        <v>318</v>
      </c>
      <c r="E147" t="s">
        <v>65</v>
      </c>
      <c r="F147" t="s">
        <v>564</v>
      </c>
      <c r="G147" t="s">
        <v>320</v>
      </c>
      <c r="H147" s="62" t="s">
        <v>568</v>
      </c>
      <c r="I147" t="s">
        <v>70</v>
      </c>
      <c r="J147" s="16">
        <v>44248</v>
      </c>
      <c r="K147" s="14">
        <v>24</v>
      </c>
      <c r="L147" s="14" t="s">
        <v>64</v>
      </c>
      <c r="M147" t="s">
        <v>3</v>
      </c>
      <c r="N147" s="14">
        <v>7.72</v>
      </c>
      <c r="O147" s="14">
        <v>5.28</v>
      </c>
      <c r="AI147" s="17">
        <f t="shared" si="60"/>
        <v>7.72</v>
      </c>
      <c r="AJ147" s="18">
        <f t="shared" si="42"/>
        <v>7.72</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44250</v>
      </c>
      <c r="B148" s="62" t="s">
        <v>570</v>
      </c>
      <c r="C148" t="s">
        <v>64</v>
      </c>
      <c r="D148" t="s">
        <v>318</v>
      </c>
      <c r="E148" t="s">
        <v>65</v>
      </c>
      <c r="F148" t="s">
        <v>564</v>
      </c>
      <c r="G148" t="s">
        <v>337</v>
      </c>
      <c r="H148" s="62" t="s">
        <v>358</v>
      </c>
      <c r="I148" t="s">
        <v>70</v>
      </c>
      <c r="J148" s="16">
        <v>44280</v>
      </c>
      <c r="K148" s="14">
        <v>36</v>
      </c>
      <c r="L148" s="14" t="s">
        <v>64</v>
      </c>
      <c r="M148" t="s">
        <v>3</v>
      </c>
      <c r="N148" s="14">
        <v>11.08</v>
      </c>
      <c r="O148" s="14">
        <v>7.92</v>
      </c>
      <c r="AI148" s="17">
        <f t="shared" si="60"/>
        <v>11.08</v>
      </c>
      <c r="AJ148" s="18">
        <f t="shared" si="42"/>
        <v>11.08</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44280</v>
      </c>
      <c r="B149" s="62" t="s">
        <v>571</v>
      </c>
      <c r="C149" t="s">
        <v>64</v>
      </c>
      <c r="D149" t="s">
        <v>318</v>
      </c>
      <c r="E149" t="s">
        <v>65</v>
      </c>
      <c r="F149" t="s">
        <v>564</v>
      </c>
      <c r="G149" t="s">
        <v>337</v>
      </c>
      <c r="H149" s="62" t="s">
        <v>358</v>
      </c>
      <c r="I149" t="s">
        <v>70</v>
      </c>
      <c r="J149" s="16">
        <v>44463</v>
      </c>
      <c r="K149" s="14">
        <v>1</v>
      </c>
      <c r="L149" s="14" t="s">
        <v>328</v>
      </c>
      <c r="M149" t="s">
        <v>5</v>
      </c>
      <c r="N149" s="14">
        <v>0.25</v>
      </c>
      <c r="O149" s="14">
        <v>0.25</v>
      </c>
      <c r="AI149" s="17">
        <f t="shared" si="60"/>
        <v>0.25</v>
      </c>
      <c r="AJ149" s="18">
        <f t="shared" si="42"/>
        <v>0.25</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44284</v>
      </c>
      <c r="B150" s="62" t="s">
        <v>572</v>
      </c>
      <c r="C150" t="s">
        <v>64</v>
      </c>
      <c r="D150" t="s">
        <v>318</v>
      </c>
      <c r="E150" t="s">
        <v>65</v>
      </c>
      <c r="F150" t="s">
        <v>564</v>
      </c>
      <c r="G150" t="s">
        <v>458</v>
      </c>
      <c r="H150" s="62" t="s">
        <v>573</v>
      </c>
      <c r="I150" t="s">
        <v>70</v>
      </c>
      <c r="J150" s="16">
        <v>44393</v>
      </c>
      <c r="K150" s="14">
        <v>61</v>
      </c>
      <c r="L150" s="14" t="s">
        <v>65</v>
      </c>
      <c r="M150" t="s">
        <v>3</v>
      </c>
      <c r="N150" s="14">
        <v>13.42</v>
      </c>
      <c r="O150" s="14">
        <v>18.079999999999998</v>
      </c>
      <c r="AI150" s="17">
        <f t="shared" si="60"/>
        <v>13.42</v>
      </c>
      <c r="AJ150" s="18">
        <f t="shared" si="42"/>
        <v>13.42</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44297</v>
      </c>
      <c r="B151" s="62" t="s">
        <v>574</v>
      </c>
      <c r="C151" t="s">
        <v>64</v>
      </c>
      <c r="D151" t="s">
        <v>318</v>
      </c>
      <c r="E151" t="s">
        <v>65</v>
      </c>
      <c r="F151" t="s">
        <v>575</v>
      </c>
      <c r="G151" t="s">
        <v>337</v>
      </c>
      <c r="H151" s="62" t="s">
        <v>521</v>
      </c>
      <c r="I151" t="s">
        <v>70</v>
      </c>
      <c r="J151" s="16">
        <v>44297</v>
      </c>
      <c r="K151" s="14">
        <v>20</v>
      </c>
      <c r="L151" s="14" t="s">
        <v>64</v>
      </c>
      <c r="M151" t="s">
        <v>3</v>
      </c>
      <c r="N151" s="14">
        <v>6.6</v>
      </c>
      <c r="O151" s="14">
        <v>4.4000000000000004</v>
      </c>
      <c r="AI151" s="17">
        <f t="shared" si="60"/>
        <v>6.6</v>
      </c>
      <c r="AJ151" s="18">
        <f t="shared" si="42"/>
        <v>6.6</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44303</v>
      </c>
      <c r="B152" s="62" t="s">
        <v>576</v>
      </c>
      <c r="C152" t="s">
        <v>64</v>
      </c>
      <c r="D152" t="s">
        <v>318</v>
      </c>
      <c r="E152" t="s">
        <v>65</v>
      </c>
      <c r="F152" t="s">
        <v>577</v>
      </c>
      <c r="G152" t="s">
        <v>337</v>
      </c>
      <c r="H152" s="62" t="s">
        <v>578</v>
      </c>
      <c r="I152" t="s">
        <v>70</v>
      </c>
      <c r="J152" s="16">
        <v>44323</v>
      </c>
      <c r="K152" s="14">
        <v>25</v>
      </c>
      <c r="L152" s="14" t="s">
        <v>65</v>
      </c>
      <c r="M152" t="s">
        <v>4</v>
      </c>
      <c r="N152" s="14">
        <v>6</v>
      </c>
      <c r="O152" s="14">
        <v>7.5</v>
      </c>
      <c r="AI152" s="17">
        <f t="shared" si="60"/>
        <v>6</v>
      </c>
      <c r="AJ152" s="18">
        <f t="shared" si="42"/>
        <v>6</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44324</v>
      </c>
      <c r="B153" s="62" t="s">
        <v>579</v>
      </c>
      <c r="C153" t="s">
        <v>64</v>
      </c>
      <c r="D153" t="s">
        <v>318</v>
      </c>
      <c r="E153" t="s">
        <v>65</v>
      </c>
      <c r="F153" t="s">
        <v>577</v>
      </c>
      <c r="G153" t="s">
        <v>337</v>
      </c>
      <c r="H153" s="62" t="s">
        <v>580</v>
      </c>
      <c r="I153" t="s">
        <v>70</v>
      </c>
      <c r="J153" s="16">
        <v>44347</v>
      </c>
      <c r="K153" s="14">
        <v>31</v>
      </c>
      <c r="L153" s="14" t="s">
        <v>64</v>
      </c>
      <c r="M153" t="s">
        <v>4</v>
      </c>
      <c r="N153" s="14">
        <v>9.06</v>
      </c>
      <c r="O153" s="14">
        <v>7.44</v>
      </c>
      <c r="AI153" s="17">
        <f t="shared" si="60"/>
        <v>9.06</v>
      </c>
      <c r="AJ153" s="18">
        <f t="shared" si="42"/>
        <v>9.06</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44325</v>
      </c>
      <c r="B154" s="62" t="s">
        <v>581</v>
      </c>
      <c r="C154" t="s">
        <v>64</v>
      </c>
      <c r="D154" t="s">
        <v>318</v>
      </c>
      <c r="E154" t="s">
        <v>65</v>
      </c>
      <c r="F154" t="s">
        <v>575</v>
      </c>
      <c r="G154" t="s">
        <v>337</v>
      </c>
      <c r="H154" s="62" t="s">
        <v>582</v>
      </c>
      <c r="I154" t="s">
        <v>70</v>
      </c>
      <c r="J154" s="16">
        <v>44325</v>
      </c>
      <c r="K154" s="14">
        <v>27</v>
      </c>
      <c r="L154" s="14" t="s">
        <v>328</v>
      </c>
      <c r="M154" t="s">
        <v>5</v>
      </c>
      <c r="N154" s="14">
        <v>6.75</v>
      </c>
      <c r="O154" s="14">
        <v>6.75</v>
      </c>
      <c r="AI154" s="17">
        <f t="shared" si="60"/>
        <v>6.75</v>
      </c>
      <c r="AJ154" s="18">
        <f t="shared" si="42"/>
        <v>6.75</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44338</v>
      </c>
      <c r="B155" s="62" t="s">
        <v>627</v>
      </c>
      <c r="C155" t="s">
        <v>64</v>
      </c>
      <c r="D155" t="s">
        <v>628</v>
      </c>
      <c r="E155" t="s">
        <v>65</v>
      </c>
      <c r="F155" t="s">
        <v>318</v>
      </c>
      <c r="G155" t="s">
        <v>397</v>
      </c>
      <c r="H155" s="62" t="s">
        <v>629</v>
      </c>
      <c r="I155" t="s">
        <v>69</v>
      </c>
      <c r="J155" s="16">
        <v>44354</v>
      </c>
      <c r="K155" s="14">
        <v>13</v>
      </c>
      <c r="L155" s="14" t="s">
        <v>64</v>
      </c>
      <c r="M155" t="s">
        <v>3</v>
      </c>
      <c r="N155" s="14">
        <v>2.3199999999999998</v>
      </c>
      <c r="O155" s="14">
        <v>1.43</v>
      </c>
      <c r="AI155" s="17">
        <f t="shared" si="60"/>
        <v>1.43</v>
      </c>
      <c r="AJ155" s="18">
        <f t="shared" si="42"/>
        <v>0</v>
      </c>
      <c r="AK155" s="18">
        <f t="shared" si="43"/>
        <v>1.43</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44353</v>
      </c>
      <c r="B156" s="62" t="s">
        <v>583</v>
      </c>
      <c r="C156" t="s">
        <v>64</v>
      </c>
      <c r="D156" t="s">
        <v>318</v>
      </c>
      <c r="E156" t="s">
        <v>65</v>
      </c>
      <c r="F156" t="s">
        <v>584</v>
      </c>
      <c r="G156" t="s">
        <v>427</v>
      </c>
      <c r="H156" s="62" t="s">
        <v>585</v>
      </c>
      <c r="I156" t="s">
        <v>84</v>
      </c>
      <c r="J156" s="16">
        <v>44844</v>
      </c>
      <c r="K156" s="14">
        <v>70</v>
      </c>
      <c r="L156" s="14" t="s">
        <v>65</v>
      </c>
      <c r="M156" t="s">
        <v>4</v>
      </c>
      <c r="N156" s="14">
        <v>16.8</v>
      </c>
      <c r="O156" s="14">
        <v>19.2</v>
      </c>
      <c r="P156" t="s">
        <v>65</v>
      </c>
      <c r="Q156" t="s">
        <v>577</v>
      </c>
      <c r="R156" t="s">
        <v>65</v>
      </c>
      <c r="S156" t="s">
        <v>586</v>
      </c>
      <c r="T156" t="s">
        <v>65</v>
      </c>
      <c r="U156" t="s">
        <v>587</v>
      </c>
      <c r="V156" t="s">
        <v>64</v>
      </c>
      <c r="W156" t="s">
        <v>588</v>
      </c>
      <c r="X156" t="s">
        <v>64</v>
      </c>
      <c r="Y156" t="s">
        <v>589</v>
      </c>
      <c r="Z156" t="s">
        <v>64</v>
      </c>
      <c r="AA156" t="s">
        <v>590</v>
      </c>
      <c r="AB156" t="s">
        <v>64</v>
      </c>
      <c r="AC156" t="s">
        <v>591</v>
      </c>
      <c r="AD156" t="s">
        <v>64</v>
      </c>
      <c r="AE156" t="s">
        <v>592</v>
      </c>
      <c r="AI156" s="17">
        <f t="shared" si="60"/>
        <v>16.8</v>
      </c>
      <c r="AJ156" s="18">
        <f t="shared" si="42"/>
        <v>16.8</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44389</v>
      </c>
      <c r="B157" s="62" t="s">
        <v>593</v>
      </c>
      <c r="C157" t="s">
        <v>64</v>
      </c>
      <c r="D157" t="s">
        <v>318</v>
      </c>
      <c r="E157" t="s">
        <v>65</v>
      </c>
      <c r="F157" t="s">
        <v>594</v>
      </c>
      <c r="G157" t="s">
        <v>320</v>
      </c>
      <c r="H157" s="62" t="s">
        <v>595</v>
      </c>
      <c r="I157" t="s">
        <v>70</v>
      </c>
      <c r="J157" s="16">
        <v>44433</v>
      </c>
      <c r="K157" s="14">
        <v>38</v>
      </c>
      <c r="L157" s="14" t="s">
        <v>65</v>
      </c>
      <c r="M157" t="s">
        <v>4</v>
      </c>
      <c r="N157" s="14">
        <v>9.1199999999999992</v>
      </c>
      <c r="O157" s="14">
        <v>10.88</v>
      </c>
      <c r="AI157" s="17">
        <f t="shared" si="60"/>
        <v>9.1199999999999992</v>
      </c>
      <c r="AJ157" s="18">
        <f t="shared" si="42"/>
        <v>9.1199999999999992</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44392</v>
      </c>
      <c r="B158" s="62" t="s">
        <v>596</v>
      </c>
      <c r="C158" t="s">
        <v>64</v>
      </c>
      <c r="D158" t="s">
        <v>318</v>
      </c>
      <c r="E158" t="s">
        <v>65</v>
      </c>
      <c r="F158" t="s">
        <v>597</v>
      </c>
      <c r="G158" t="s">
        <v>320</v>
      </c>
      <c r="H158" s="62" t="s">
        <v>598</v>
      </c>
      <c r="I158" t="s">
        <v>70</v>
      </c>
      <c r="J158" s="16">
        <v>44465</v>
      </c>
      <c r="K158" s="14">
        <v>24</v>
      </c>
      <c r="L158" s="14" t="s">
        <v>65</v>
      </c>
      <c r="M158" t="s">
        <v>4</v>
      </c>
      <c r="N158" s="14">
        <v>5.76</v>
      </c>
      <c r="O158" s="14">
        <v>7.24</v>
      </c>
      <c r="AI158" s="17">
        <f t="shared" si="60"/>
        <v>5.76</v>
      </c>
      <c r="AJ158" s="18">
        <f t="shared" si="42"/>
        <v>5.76</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44400</v>
      </c>
      <c r="B159" s="62" t="s">
        <v>630</v>
      </c>
      <c r="C159" t="s">
        <v>64</v>
      </c>
      <c r="D159" t="s">
        <v>564</v>
      </c>
      <c r="E159" t="s">
        <v>65</v>
      </c>
      <c r="F159" t="s">
        <v>318</v>
      </c>
      <c r="G159" t="s">
        <v>458</v>
      </c>
      <c r="H159" s="62" t="s">
        <v>377</v>
      </c>
      <c r="I159" t="s">
        <v>70</v>
      </c>
      <c r="J159" s="16">
        <v>44534</v>
      </c>
      <c r="K159" s="14">
        <v>67</v>
      </c>
      <c r="L159" s="14" t="s">
        <v>65</v>
      </c>
      <c r="M159" t="s">
        <v>4</v>
      </c>
      <c r="N159" s="14">
        <v>16.079999999999998</v>
      </c>
      <c r="O159" s="14">
        <v>18.420000000000002</v>
      </c>
      <c r="AI159" s="17">
        <f t="shared" si="60"/>
        <v>18.420000000000002</v>
      </c>
      <c r="AJ159" s="18">
        <f t="shared" si="42"/>
        <v>0</v>
      </c>
      <c r="AK159" s="18">
        <f t="shared" si="43"/>
        <v>18.420000000000002</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44536</v>
      </c>
      <c r="B160" s="62" t="s">
        <v>599</v>
      </c>
      <c r="C160" t="s">
        <v>64</v>
      </c>
      <c r="D160" t="s">
        <v>318</v>
      </c>
      <c r="E160" t="s">
        <v>65</v>
      </c>
      <c r="F160" t="s">
        <v>564</v>
      </c>
      <c r="G160" t="s">
        <v>458</v>
      </c>
      <c r="H160" s="62" t="s">
        <v>377</v>
      </c>
      <c r="I160" t="s">
        <v>70</v>
      </c>
      <c r="J160" s="16">
        <v>44536</v>
      </c>
      <c r="K160" s="14">
        <v>67</v>
      </c>
      <c r="L160" s="14" t="s">
        <v>64</v>
      </c>
      <c r="M160" t="s">
        <v>4</v>
      </c>
      <c r="N160" s="14">
        <v>18.420000000000002</v>
      </c>
      <c r="O160" s="14">
        <v>16.079999999999998</v>
      </c>
      <c r="AI160" s="17">
        <f t="shared" si="60"/>
        <v>18.420000000000002</v>
      </c>
      <c r="AJ160" s="18">
        <f t="shared" si="42"/>
        <v>18.420000000000002</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44580</v>
      </c>
      <c r="B161" s="62" t="s">
        <v>674</v>
      </c>
      <c r="C161" t="s">
        <v>64</v>
      </c>
      <c r="D161" t="s">
        <v>602</v>
      </c>
      <c r="E161" t="s">
        <v>65</v>
      </c>
      <c r="F161" t="s">
        <v>577</v>
      </c>
      <c r="G161" t="s">
        <v>320</v>
      </c>
      <c r="H161" s="62" t="s">
        <v>675</v>
      </c>
      <c r="I161" t="s">
        <v>84</v>
      </c>
      <c r="J161" s="16">
        <v>44580</v>
      </c>
      <c r="K161" s="14">
        <v>23</v>
      </c>
      <c r="L161" s="14" t="s">
        <v>64</v>
      </c>
      <c r="M161" t="s">
        <v>3</v>
      </c>
      <c r="N161" s="14">
        <v>7.44</v>
      </c>
      <c r="O161" s="14">
        <v>5.0599999999999996</v>
      </c>
      <c r="P161" t="s">
        <v>64</v>
      </c>
      <c r="Q161" t="s">
        <v>634</v>
      </c>
      <c r="R161" t="s">
        <v>64</v>
      </c>
      <c r="S161" t="s">
        <v>318</v>
      </c>
      <c r="T161" t="s">
        <v>64</v>
      </c>
      <c r="U161" t="s">
        <v>632</v>
      </c>
      <c r="V161" t="s">
        <v>65</v>
      </c>
      <c r="W161" t="s">
        <v>586</v>
      </c>
      <c r="X161" t="s">
        <v>65</v>
      </c>
      <c r="Y161" t="s">
        <v>584</v>
      </c>
      <c r="Z161" t="s">
        <v>65</v>
      </c>
      <c r="AA161" t="s">
        <v>587</v>
      </c>
      <c r="AI161" s="17">
        <f t="shared" si="60"/>
        <v>7.44</v>
      </c>
      <c r="AJ161" s="18">
        <f t="shared" si="42"/>
        <v>0</v>
      </c>
      <c r="AK161" s="18">
        <f t="shared" si="43"/>
        <v>0</v>
      </c>
      <c r="AL161" s="18">
        <f t="shared" si="44"/>
        <v>0</v>
      </c>
      <c r="AM161" s="18">
        <f t="shared" si="45"/>
        <v>0</v>
      </c>
      <c r="AN161" s="18">
        <f t="shared" si="46"/>
        <v>7.44</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44616</v>
      </c>
      <c r="B162" s="62" t="s">
        <v>661</v>
      </c>
      <c r="C162" t="s">
        <v>64</v>
      </c>
      <c r="D162" t="s">
        <v>602</v>
      </c>
      <c r="E162" t="s">
        <v>65</v>
      </c>
      <c r="F162" t="s">
        <v>577</v>
      </c>
      <c r="G162" t="s">
        <v>320</v>
      </c>
      <c r="H162" s="62" t="s">
        <v>377</v>
      </c>
      <c r="I162" t="s">
        <v>84</v>
      </c>
      <c r="J162" s="16">
        <v>44714</v>
      </c>
      <c r="K162" s="14">
        <v>41</v>
      </c>
      <c r="L162" s="14" t="s">
        <v>64</v>
      </c>
      <c r="M162" t="s">
        <v>3</v>
      </c>
      <c r="N162" s="14">
        <v>12.48</v>
      </c>
      <c r="O162" s="14">
        <v>9.02</v>
      </c>
      <c r="P162" t="s">
        <v>64</v>
      </c>
      <c r="Q162" t="s">
        <v>318</v>
      </c>
      <c r="R162" t="s">
        <v>64</v>
      </c>
      <c r="S162" t="s">
        <v>632</v>
      </c>
      <c r="T162" t="s">
        <v>64</v>
      </c>
      <c r="U162" t="s">
        <v>634</v>
      </c>
      <c r="V162" t="s">
        <v>65</v>
      </c>
      <c r="W162" t="s">
        <v>586</v>
      </c>
      <c r="X162" t="s">
        <v>65</v>
      </c>
      <c r="Y162" t="s">
        <v>662</v>
      </c>
      <c r="Z162" t="s">
        <v>65</v>
      </c>
      <c r="AA162" t="s">
        <v>655</v>
      </c>
      <c r="AI162" s="17">
        <f t="shared" si="60"/>
        <v>12.48</v>
      </c>
      <c r="AJ162" s="18">
        <f t="shared" si="42"/>
        <v>0</v>
      </c>
      <c r="AK162" s="18">
        <f t="shared" si="43"/>
        <v>0</v>
      </c>
      <c r="AL162" s="18">
        <f t="shared" si="44"/>
        <v>12.48</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44685</v>
      </c>
      <c r="B163" s="62" t="s">
        <v>600</v>
      </c>
      <c r="C163" t="s">
        <v>64</v>
      </c>
      <c r="D163" t="s">
        <v>318</v>
      </c>
      <c r="E163" t="s">
        <v>65</v>
      </c>
      <c r="F163" t="s">
        <v>584</v>
      </c>
      <c r="G163" t="s">
        <v>407</v>
      </c>
      <c r="H163" s="62" t="s">
        <v>601</v>
      </c>
      <c r="I163" t="s">
        <v>84</v>
      </c>
      <c r="J163" s="16">
        <v>44685</v>
      </c>
      <c r="K163" s="14">
        <v>23</v>
      </c>
      <c r="L163" s="14" t="s">
        <v>64</v>
      </c>
      <c r="M163" t="s">
        <v>3</v>
      </c>
      <c r="N163" s="14">
        <v>7.44</v>
      </c>
      <c r="O163" s="14">
        <v>5.0599999999999996</v>
      </c>
      <c r="P163" t="s">
        <v>64</v>
      </c>
      <c r="Q163" t="s">
        <v>602</v>
      </c>
      <c r="R163" t="s">
        <v>65</v>
      </c>
      <c r="S163" t="s">
        <v>603</v>
      </c>
      <c r="T163" t="s">
        <v>328</v>
      </c>
      <c r="V163" t="s">
        <v>328</v>
      </c>
      <c r="X163" t="s">
        <v>328</v>
      </c>
      <c r="Z163" t="s">
        <v>328</v>
      </c>
      <c r="AB163" t="s">
        <v>328</v>
      </c>
      <c r="AD163" t="s">
        <v>328</v>
      </c>
      <c r="AI163" s="17">
        <f t="shared" si="60"/>
        <v>7.44</v>
      </c>
      <c r="AJ163" s="18">
        <f t="shared" si="42"/>
        <v>7.44</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44944</v>
      </c>
      <c r="B164" s="62" t="s">
        <v>604</v>
      </c>
      <c r="C164" t="s">
        <v>64</v>
      </c>
      <c r="D164" t="s">
        <v>318</v>
      </c>
      <c r="E164" t="s">
        <v>65</v>
      </c>
      <c r="F164" t="s">
        <v>605</v>
      </c>
      <c r="G164" t="s">
        <v>320</v>
      </c>
      <c r="H164" s="62" t="s">
        <v>606</v>
      </c>
      <c r="I164" t="s">
        <v>87</v>
      </c>
      <c r="J164" s="16">
        <v>44944</v>
      </c>
      <c r="K164" s="14">
        <v>35</v>
      </c>
      <c r="L164" s="14" t="s">
        <v>64</v>
      </c>
      <c r="M164" t="s">
        <v>4</v>
      </c>
      <c r="N164" s="14">
        <v>5.05</v>
      </c>
      <c r="O164" s="14">
        <v>4.2</v>
      </c>
      <c r="P164" t="s">
        <v>64</v>
      </c>
      <c r="Q164" t="s">
        <v>607</v>
      </c>
      <c r="R164" t="s">
        <v>65</v>
      </c>
      <c r="S164" t="s">
        <v>608</v>
      </c>
      <c r="T164" t="s">
        <v>64</v>
      </c>
      <c r="U164" t="s">
        <v>609</v>
      </c>
      <c r="V164" t="s">
        <v>65</v>
      </c>
      <c r="W164" t="s">
        <v>610</v>
      </c>
      <c r="X164" t="s">
        <v>328</v>
      </c>
      <c r="Z164" t="s">
        <v>328</v>
      </c>
      <c r="AB164" t="s">
        <v>328</v>
      </c>
      <c r="AD164" t="s">
        <v>328</v>
      </c>
      <c r="AI164" s="17">
        <f t="shared" si="60"/>
        <v>5.05</v>
      </c>
      <c r="AJ164" s="18">
        <f t="shared" si="42"/>
        <v>5.05</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45164</v>
      </c>
      <c r="B165" s="62" t="s">
        <v>631</v>
      </c>
      <c r="C165" t="s">
        <v>64</v>
      </c>
      <c r="D165" t="s">
        <v>632</v>
      </c>
      <c r="E165" t="s">
        <v>65</v>
      </c>
      <c r="F165" t="s">
        <v>318</v>
      </c>
      <c r="G165" t="s">
        <v>320</v>
      </c>
      <c r="H165" s="62" t="s">
        <v>598</v>
      </c>
      <c r="I165" t="s">
        <v>87</v>
      </c>
      <c r="J165" s="16">
        <v>45164</v>
      </c>
      <c r="K165" s="14">
        <v>30</v>
      </c>
      <c r="L165" s="14" t="s">
        <v>64</v>
      </c>
      <c r="M165" t="s">
        <v>4</v>
      </c>
      <c r="N165" s="14">
        <v>4.4000000000000004</v>
      </c>
      <c r="O165" s="14">
        <v>3.6</v>
      </c>
      <c r="P165" t="s">
        <v>64</v>
      </c>
      <c r="Q165" t="s">
        <v>633</v>
      </c>
      <c r="R165" t="s">
        <v>64</v>
      </c>
      <c r="S165" t="s">
        <v>634</v>
      </c>
      <c r="T165" t="s">
        <v>65</v>
      </c>
      <c r="U165" t="s">
        <v>635</v>
      </c>
      <c r="V165" t="s">
        <v>65</v>
      </c>
      <c r="W165" t="s">
        <v>609</v>
      </c>
      <c r="X165" t="s">
        <v>328</v>
      </c>
      <c r="Z165" t="s">
        <v>328</v>
      </c>
      <c r="AI165" s="17">
        <f t="shared" si="60"/>
        <v>3.6</v>
      </c>
      <c r="AJ165" s="18">
        <f t="shared" si="42"/>
        <v>0</v>
      </c>
      <c r="AK165" s="18">
        <f t="shared" si="43"/>
        <v>3.6</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45309</v>
      </c>
      <c r="B166" s="62" t="s">
        <v>663</v>
      </c>
      <c r="C166" t="s">
        <v>64</v>
      </c>
      <c r="D166" t="s">
        <v>602</v>
      </c>
      <c r="E166" t="s">
        <v>65</v>
      </c>
      <c r="F166" t="s">
        <v>584</v>
      </c>
      <c r="G166" t="s">
        <v>427</v>
      </c>
      <c r="H166" s="62" t="s">
        <v>664</v>
      </c>
      <c r="I166" t="s">
        <v>84</v>
      </c>
      <c r="J166" s="16">
        <v>45309</v>
      </c>
      <c r="K166" s="14">
        <v>34</v>
      </c>
      <c r="L166" s="14" t="s">
        <v>64</v>
      </c>
      <c r="M166" t="s">
        <v>3</v>
      </c>
      <c r="N166" s="14">
        <v>10.52</v>
      </c>
      <c r="O166" s="14">
        <v>7.48</v>
      </c>
      <c r="P166" t="s">
        <v>64</v>
      </c>
      <c r="Q166" t="s">
        <v>318</v>
      </c>
      <c r="R166" t="s">
        <v>64</v>
      </c>
      <c r="S166" t="s">
        <v>632</v>
      </c>
      <c r="T166" t="s">
        <v>64</v>
      </c>
      <c r="U166" t="s">
        <v>634</v>
      </c>
      <c r="V166" t="s">
        <v>64</v>
      </c>
      <c r="W166" t="s">
        <v>635</v>
      </c>
      <c r="X166" t="s">
        <v>65</v>
      </c>
      <c r="Y166" t="s">
        <v>665</v>
      </c>
      <c r="Z166" t="s">
        <v>65</v>
      </c>
      <c r="AA166" t="s">
        <v>666</v>
      </c>
      <c r="AI166" s="17">
        <f t="shared" si="60"/>
        <v>10.52</v>
      </c>
      <c r="AJ166" s="18">
        <f t="shared" si="42"/>
        <v>0</v>
      </c>
      <c r="AK166" s="18">
        <f t="shared" si="43"/>
        <v>0</v>
      </c>
      <c r="AL166" s="18">
        <f t="shared" si="44"/>
        <v>10.52</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45618</v>
      </c>
      <c r="B167" s="62" t="s">
        <v>611</v>
      </c>
      <c r="C167" t="s">
        <v>64</v>
      </c>
      <c r="D167" t="s">
        <v>318</v>
      </c>
      <c r="E167" t="s">
        <v>65</v>
      </c>
      <c r="F167" t="s">
        <v>602</v>
      </c>
      <c r="G167" t="s">
        <v>320</v>
      </c>
      <c r="H167" s="62" t="s">
        <v>377</v>
      </c>
      <c r="I167" t="s">
        <v>69</v>
      </c>
      <c r="J167" s="16">
        <v>45618</v>
      </c>
      <c r="K167" s="14">
        <v>33</v>
      </c>
      <c r="L167" s="14" t="s">
        <v>65</v>
      </c>
      <c r="M167" t="s">
        <v>3</v>
      </c>
      <c r="N167" s="14">
        <v>3.63</v>
      </c>
      <c r="O167" s="14">
        <v>5.12</v>
      </c>
      <c r="AI167" s="17">
        <f t="shared" si="60"/>
        <v>3.63</v>
      </c>
      <c r="AJ167" s="18">
        <f t="shared" si="42"/>
        <v>3.63</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36:AA162">
    <cfRule type="containsText" dxfId="6" priority="7" operator="containsText" text=", USA">
      <formula>NOT(ISERROR(SEARCH(", USA",A136)))</formula>
    </cfRule>
    <cfRule type="containsText" dxfId="5" priority="8" operator="containsText" text=", CSA">
      <formula>NOT(ISERROR(SEARCH(", CSA",A136)))</formula>
    </cfRule>
  </conditionalFormatting>
  <conditionalFormatting sqref="A163:AC167">
    <cfRule type="containsText" dxfId="4" priority="1" operator="containsText" text=", USA">
      <formula>NOT(ISERROR(SEARCH(", USA",A163)))</formula>
    </cfRule>
    <cfRule type="containsText" dxfId="3" priority="2" operator="containsText" text=", CSA">
      <formula>NOT(ISERROR(SEARCH(", CSA",A163)))</formula>
    </cfRule>
  </conditionalFormatting>
  <conditionalFormatting sqref="A2:AE135 AB136:AE141">
    <cfRule type="containsText" dxfId="2" priority="15" operator="containsText" text=", USA">
      <formula>NOT(ISERROR(SEARCH(", USA",A2)))</formula>
    </cfRule>
    <cfRule type="containsText" dxfId="1" priority="16" operator="containsText" text=", CSA">
      <formula>NOT(ISERROR(SEARCH(", CSA",A2)))</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Garner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2025-03-26T03:06:55Z</dcterms:modified>
</cp:coreProperties>
</file>